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fuermett\AppData\Roaming\ELO Digital Office\ELO12 Produktivsystem\1899\checkout\"/>
    </mc:Choice>
  </mc:AlternateContent>
  <xr:revisionPtr revIDLastSave="0" documentId="13_ncr:1_{40227A0F-B83C-4725-AF4F-E9823E7E6891}" xr6:coauthVersionLast="47" xr6:coauthVersionMax="47" xr10:uidLastSave="{00000000-0000-0000-0000-000000000000}"/>
  <bookViews>
    <workbookView xWindow="-108" yWindow="-108" windowWidth="23256" windowHeight="12456" activeTab="2" xr2:uid="{B6CB96D1-98F5-4AF2-ADC9-A85280741FF6}"/>
  </bookViews>
  <sheets>
    <sheet name="Hinweise" sheetId="32" r:id="rId1"/>
    <sheet name="01-Bewerber" sheetId="8" r:id="rId2"/>
    <sheet name="02-Punkte" sheetId="7" r:id="rId3"/>
    <sheet name="03 - Rang" sheetId="34" r:id="rId4"/>
  </sheets>
  <definedNames>
    <definedName name="_xlnm.Print_Area" localSheetId="2">'02-Punkte'!$A$12:$R$60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D34" i="7" l="1"/>
  <c r="O50" i="7"/>
  <c r="L50" i="7"/>
  <c r="M50" i="7"/>
  <c r="P50" i="7"/>
  <c r="Q50" i="7"/>
  <c r="S50" i="7"/>
  <c r="T50" i="7"/>
  <c r="U50" i="7"/>
  <c r="W50" i="7"/>
  <c r="X50" i="7"/>
  <c r="Y50" i="7"/>
  <c r="AA50" i="7"/>
  <c r="AB50" i="7"/>
  <c r="AC50" i="7"/>
  <c r="AE50" i="7"/>
  <c r="AF50" i="7"/>
  <c r="AG50" i="7"/>
  <c r="AI50" i="7"/>
  <c r="AJ50" i="7"/>
  <c r="AK50" i="7"/>
  <c r="AM50" i="7"/>
  <c r="AN50" i="7"/>
  <c r="AO50" i="7"/>
  <c r="AQ50" i="7"/>
  <c r="AR50" i="7"/>
  <c r="AS50" i="7"/>
  <c r="AU50" i="7"/>
  <c r="AV50" i="7"/>
  <c r="AW50" i="7"/>
  <c r="AY50" i="7"/>
  <c r="AZ50" i="7"/>
  <c r="BA50" i="7"/>
  <c r="BC50" i="7"/>
  <c r="BD50" i="7"/>
  <c r="BE50" i="7"/>
  <c r="BG50" i="7"/>
  <c r="BH50" i="7"/>
  <c r="BI50" i="7"/>
  <c r="BK50" i="7"/>
  <c r="BL50" i="7"/>
  <c r="BM50" i="7"/>
  <c r="BO50" i="7"/>
  <c r="BP50" i="7"/>
  <c r="BQ50" i="7"/>
  <c r="BS50" i="7"/>
  <c r="BT50" i="7"/>
  <c r="BU50" i="7"/>
  <c r="BW50" i="7"/>
  <c r="BX50" i="7"/>
  <c r="BY50" i="7"/>
  <c r="CA50" i="7"/>
  <c r="CB50" i="7"/>
  <c r="CC50" i="7"/>
  <c r="CE50" i="7"/>
  <c r="CF50" i="7"/>
  <c r="CG50" i="7"/>
  <c r="K50" i="7"/>
  <c r="O44" i="7"/>
  <c r="P44" i="7"/>
  <c r="Q44" i="7"/>
  <c r="S44" i="7"/>
  <c r="T44" i="7"/>
  <c r="U44" i="7"/>
  <c r="W44" i="7"/>
  <c r="X44" i="7"/>
  <c r="Y44" i="7"/>
  <c r="AA44" i="7"/>
  <c r="AB44" i="7"/>
  <c r="AC44" i="7"/>
  <c r="AE44" i="7"/>
  <c r="AF44" i="7"/>
  <c r="AG44" i="7"/>
  <c r="AI44" i="7"/>
  <c r="AJ44" i="7"/>
  <c r="AK44" i="7"/>
  <c r="AM44" i="7"/>
  <c r="AN44" i="7"/>
  <c r="AO44" i="7"/>
  <c r="AQ44" i="7"/>
  <c r="AR44" i="7"/>
  <c r="AS44" i="7"/>
  <c r="AU44" i="7"/>
  <c r="AV44" i="7"/>
  <c r="AW44" i="7"/>
  <c r="AY44" i="7"/>
  <c r="AZ44" i="7"/>
  <c r="BA44" i="7"/>
  <c r="BC44" i="7"/>
  <c r="BD44" i="7"/>
  <c r="BE44" i="7"/>
  <c r="BG44" i="7"/>
  <c r="BH44" i="7"/>
  <c r="BI44" i="7"/>
  <c r="BK44" i="7"/>
  <c r="BL44" i="7"/>
  <c r="BM44" i="7"/>
  <c r="BO44" i="7"/>
  <c r="BP44" i="7"/>
  <c r="BQ44" i="7"/>
  <c r="BS44" i="7"/>
  <c r="BT44" i="7"/>
  <c r="BU44" i="7"/>
  <c r="BW44" i="7"/>
  <c r="BX44" i="7"/>
  <c r="BY44" i="7"/>
  <c r="CA44" i="7"/>
  <c r="CB44" i="7"/>
  <c r="CC44" i="7"/>
  <c r="CE44" i="7"/>
  <c r="CF44" i="7"/>
  <c r="CG44" i="7"/>
  <c r="L44" i="7"/>
  <c r="M44" i="7"/>
  <c r="K44" i="7"/>
  <c r="I50" i="7"/>
  <c r="H50" i="7"/>
  <c r="I44" i="7"/>
  <c r="H44" i="7"/>
  <c r="G44" i="7"/>
  <c r="G50" i="7"/>
  <c r="D50" i="7"/>
  <c r="D44" i="7"/>
  <c r="D39" i="7"/>
  <c r="D30" i="7"/>
  <c r="AP50" i="7" l="1"/>
  <c r="BN44" i="7"/>
  <c r="BF50" i="7"/>
  <c r="Z50" i="7"/>
  <c r="AD44" i="7"/>
  <c r="J44" i="7"/>
  <c r="BJ44" i="7"/>
  <c r="V50" i="7"/>
  <c r="CH44" i="7"/>
  <c r="BB44" i="7"/>
  <c r="BV50" i="7"/>
  <c r="AX50" i="7"/>
  <c r="BV44" i="7"/>
  <c r="AP44" i="7"/>
  <c r="AH44" i="7"/>
  <c r="D43" i="7"/>
  <c r="N44" i="7"/>
  <c r="CD50" i="7"/>
  <c r="BZ44" i="7"/>
  <c r="BR44" i="7"/>
  <c r="AT44" i="7"/>
  <c r="AL44" i="7"/>
  <c r="BF44" i="7"/>
  <c r="BR50" i="7"/>
  <c r="N50" i="7"/>
  <c r="R50" i="7"/>
  <c r="AX44" i="7"/>
  <c r="BJ50" i="7"/>
  <c r="BZ50" i="7"/>
  <c r="AT50" i="7"/>
  <c r="CD44" i="7"/>
  <c r="R44" i="7"/>
  <c r="Z44" i="7"/>
  <c r="AL50" i="7"/>
  <c r="V44" i="7"/>
  <c r="BN50" i="7"/>
  <c r="AH50" i="7"/>
  <c r="CH50" i="7"/>
  <c r="BB50" i="7"/>
  <c r="AD50" i="7"/>
  <c r="D29" i="7"/>
  <c r="F29" i="7" s="1"/>
  <c r="J50" i="7"/>
  <c r="CG30" i="7"/>
  <c r="CF30" i="7"/>
  <c r="CE30" i="7"/>
  <c r="CA30" i="7"/>
  <c r="CC30" i="7"/>
  <c r="CB30" i="7"/>
  <c r="BY30" i="7"/>
  <c r="BX30" i="7"/>
  <c r="BW30" i="7"/>
  <c r="BU30" i="7"/>
  <c r="BT30" i="7"/>
  <c r="BS30" i="7"/>
  <c r="BQ30" i="7"/>
  <c r="BP30" i="7"/>
  <c r="BO30" i="7"/>
  <c r="BM30" i="7"/>
  <c r="BL30" i="7"/>
  <c r="BK30" i="7"/>
  <c r="BI30" i="7"/>
  <c r="BH30" i="7"/>
  <c r="BG30" i="7"/>
  <c r="BE30" i="7"/>
  <c r="BD30" i="7"/>
  <c r="BC30" i="7"/>
  <c r="BA30" i="7"/>
  <c r="AZ30" i="7"/>
  <c r="AY30" i="7"/>
  <c r="AW30" i="7"/>
  <c r="AV30" i="7"/>
  <c r="AU30" i="7"/>
  <c r="AQ30" i="7"/>
  <c r="AS30" i="7"/>
  <c r="AR30" i="7"/>
  <c r="AM30" i="7"/>
  <c r="AO30" i="7"/>
  <c r="AN30" i="7"/>
  <c r="AK30" i="7"/>
  <c r="AJ30" i="7"/>
  <c r="AI30" i="7"/>
  <c r="AG30" i="7"/>
  <c r="AF30" i="7"/>
  <c r="AE30" i="7"/>
  <c r="AC30" i="7"/>
  <c r="AB30" i="7"/>
  <c r="AA30" i="7"/>
  <c r="Y30" i="7"/>
  <c r="X30" i="7"/>
  <c r="W30" i="7"/>
  <c r="U30" i="7"/>
  <c r="T30" i="7"/>
  <c r="S30" i="7"/>
  <c r="Q30" i="7"/>
  <c r="P30" i="7"/>
  <c r="O30" i="7"/>
  <c r="M30" i="7"/>
  <c r="L30" i="7"/>
  <c r="K30" i="7"/>
  <c r="I30" i="7"/>
  <c r="H30" i="7"/>
  <c r="G30" i="7"/>
  <c r="G39" i="7"/>
  <c r="J15" i="7"/>
  <c r="D59" i="7" l="1"/>
  <c r="F59" i="7" s="1"/>
  <c r="CG39" i="7"/>
  <c r="CF39" i="7"/>
  <c r="CE39" i="7"/>
  <c r="CG34" i="7"/>
  <c r="CF34" i="7"/>
  <c r="CE34" i="7"/>
  <c r="CH15" i="7"/>
  <c r="CH17" i="7" s="1"/>
  <c r="CH24" i="7" s="1"/>
  <c r="CC39" i="7"/>
  <c r="CB39" i="7"/>
  <c r="CA39" i="7"/>
  <c r="CC34" i="7"/>
  <c r="CB34" i="7"/>
  <c r="CA34" i="7"/>
  <c r="CD15" i="7"/>
  <c r="CD17" i="7" s="1"/>
  <c r="CD24" i="7" s="1"/>
  <c r="BY39" i="7"/>
  <c r="BX39" i="7"/>
  <c r="BW39" i="7"/>
  <c r="BY34" i="7"/>
  <c r="BX34" i="7"/>
  <c r="BW34" i="7"/>
  <c r="BZ15" i="7"/>
  <c r="BZ17" i="7" s="1"/>
  <c r="BZ24" i="7" s="1"/>
  <c r="BU39" i="7"/>
  <c r="BT39" i="7"/>
  <c r="BS39" i="7"/>
  <c r="BU34" i="7"/>
  <c r="BT34" i="7"/>
  <c r="BS34" i="7"/>
  <c r="BV15" i="7"/>
  <c r="BV17" i="7" s="1"/>
  <c r="BV24" i="7" s="1"/>
  <c r="BQ39" i="7"/>
  <c r="BP39" i="7"/>
  <c r="BO39" i="7"/>
  <c r="BQ34" i="7"/>
  <c r="BP34" i="7"/>
  <c r="BO34" i="7"/>
  <c r="BR15" i="7"/>
  <c r="BR17" i="7" s="1"/>
  <c r="BR24" i="7" s="1"/>
  <c r="BN15" i="7"/>
  <c r="BN17" i="7" s="1"/>
  <c r="BN24" i="7" s="1"/>
  <c r="BM39" i="7"/>
  <c r="BL39" i="7"/>
  <c r="BK39" i="7"/>
  <c r="BM34" i="7"/>
  <c r="BL34" i="7"/>
  <c r="BK34" i="7"/>
  <c r="BI39" i="7"/>
  <c r="BH39" i="7"/>
  <c r="BG39" i="7"/>
  <c r="BI34" i="7"/>
  <c r="BH34" i="7"/>
  <c r="BG34" i="7"/>
  <c r="BJ15" i="7"/>
  <c r="BJ17" i="7" s="1"/>
  <c r="BJ24" i="7" s="1"/>
  <c r="BE39" i="7"/>
  <c r="BD39" i="7"/>
  <c r="BC39" i="7"/>
  <c r="BE34" i="7"/>
  <c r="BD34" i="7"/>
  <c r="BC34" i="7"/>
  <c r="BF15" i="7"/>
  <c r="BF17" i="7" s="1"/>
  <c r="BF24" i="7" s="1"/>
  <c r="AY12" i="7"/>
  <c r="BA39" i="7"/>
  <c r="AZ39" i="7"/>
  <c r="AY39" i="7"/>
  <c r="BA34" i="7"/>
  <c r="AZ34" i="7"/>
  <c r="AY34" i="7"/>
  <c r="BB15" i="7"/>
  <c r="BB17" i="7" s="1"/>
  <c r="BB24" i="7" s="1"/>
  <c r="AX15" i="7"/>
  <c r="AX17" i="7" s="1"/>
  <c r="AX24" i="7" s="1"/>
  <c r="AU12" i="7"/>
  <c r="AW39" i="7"/>
  <c r="AV39" i="7"/>
  <c r="AU39" i="7"/>
  <c r="AW34" i="7"/>
  <c r="AV34" i="7"/>
  <c r="AU34" i="7"/>
  <c r="AT15" i="7"/>
  <c r="AT17" i="7" s="1"/>
  <c r="AT24" i="7" s="1"/>
  <c r="AQ12" i="7"/>
  <c r="AS39" i="7"/>
  <c r="AR39" i="7"/>
  <c r="AQ39" i="7"/>
  <c r="AS34" i="7"/>
  <c r="AR34" i="7"/>
  <c r="AQ34" i="7"/>
  <c r="AP15" i="7"/>
  <c r="AP17" i="7" s="1"/>
  <c r="AP24" i="7" s="1"/>
  <c r="AM12" i="7"/>
  <c r="AO39" i="7"/>
  <c r="AN39" i="7"/>
  <c r="AM39" i="7"/>
  <c r="AO34" i="7"/>
  <c r="AN34" i="7"/>
  <c r="AM34" i="7"/>
  <c r="AL15" i="7"/>
  <c r="AL17" i="7" s="1"/>
  <c r="AL24" i="7" s="1"/>
  <c r="AI12" i="7"/>
  <c r="AK39" i="7"/>
  <c r="AJ39" i="7"/>
  <c r="AI39" i="7"/>
  <c r="AK34" i="7"/>
  <c r="AJ34" i="7"/>
  <c r="AI34" i="7"/>
  <c r="AE12" i="7"/>
  <c r="AH15" i="7"/>
  <c r="AH17" i="7" s="1"/>
  <c r="AH24" i="7" s="1"/>
  <c r="AG39" i="7"/>
  <c r="AF39" i="7"/>
  <c r="AE39" i="7"/>
  <c r="AG34" i="7"/>
  <c r="AF34" i="7"/>
  <c r="AE34" i="7"/>
  <c r="AD15" i="7"/>
  <c r="AD17" i="7" s="1"/>
  <c r="AD24" i="7" s="1"/>
  <c r="AA12" i="7"/>
  <c r="AC39" i="7"/>
  <c r="AB39" i="7"/>
  <c r="AA39" i="7"/>
  <c r="AC34" i="7"/>
  <c r="AB34" i="7"/>
  <c r="AA34" i="7"/>
  <c r="Z15" i="7"/>
  <c r="Z17" i="7" s="1"/>
  <c r="Z24" i="7" s="1"/>
  <c r="W12" i="7"/>
  <c r="Y39" i="7"/>
  <c r="X39" i="7"/>
  <c r="W39" i="7"/>
  <c r="Y34" i="7"/>
  <c r="X34" i="7"/>
  <c r="W34" i="7"/>
  <c r="V15" i="7"/>
  <c r="V17" i="7" s="1"/>
  <c r="V24" i="7" s="1"/>
  <c r="S12" i="7"/>
  <c r="U39" i="7"/>
  <c r="T39" i="7"/>
  <c r="S39" i="7"/>
  <c r="U34" i="7"/>
  <c r="T34" i="7"/>
  <c r="S34" i="7"/>
  <c r="R15" i="7"/>
  <c r="R17" i="7" s="1"/>
  <c r="R24" i="7" s="1"/>
  <c r="O12" i="7"/>
  <c r="Q39" i="7"/>
  <c r="P39" i="7"/>
  <c r="O39" i="7"/>
  <c r="Q34" i="7"/>
  <c r="P34" i="7"/>
  <c r="O34" i="7"/>
  <c r="B27" i="34"/>
  <c r="B26" i="34"/>
  <c r="B25" i="34"/>
  <c r="B24" i="34"/>
  <c r="B23" i="34"/>
  <c r="B22" i="34"/>
  <c r="B21" i="34"/>
  <c r="B20" i="34"/>
  <c r="B19" i="34"/>
  <c r="B18" i="34"/>
  <c r="B17" i="34"/>
  <c r="B8" i="34"/>
  <c r="B16" i="34"/>
  <c r="B15" i="34"/>
  <c r="B14" i="34"/>
  <c r="B13" i="34"/>
  <c r="B12" i="34"/>
  <c r="B11" i="34"/>
  <c r="B9" i="34"/>
  <c r="B10" i="34"/>
  <c r="A3" i="34"/>
  <c r="A2" i="34"/>
  <c r="A1" i="34"/>
  <c r="G34" i="7"/>
  <c r="J17" i="7"/>
  <c r="J24" i="7" s="1"/>
  <c r="N15" i="7"/>
  <c r="N17" i="7" s="1"/>
  <c r="N24" i="7" s="1"/>
  <c r="D17" i="7"/>
  <c r="D24" i="7" l="1"/>
  <c r="BF34" i="7"/>
  <c r="BR39" i="7"/>
  <c r="BJ30" i="7"/>
  <c r="BZ30" i="7"/>
  <c r="AH30" i="7"/>
  <c r="AH59" i="7" s="1"/>
  <c r="AP39" i="7"/>
  <c r="AD30" i="7"/>
  <c r="BJ39" i="7"/>
  <c r="AD34" i="7"/>
  <c r="CD34" i="7"/>
  <c r="V39" i="7"/>
  <c r="CH39" i="7"/>
  <c r="AT30" i="7"/>
  <c r="AT34" i="7"/>
  <c r="AT39" i="7"/>
  <c r="BN30" i="7"/>
  <c r="BR34" i="7"/>
  <c r="CH34" i="7"/>
  <c r="BJ34" i="7"/>
  <c r="BF39" i="7"/>
  <c r="R30" i="7"/>
  <c r="BV30" i="7"/>
  <c r="BB39" i="7"/>
  <c r="Z39" i="7"/>
  <c r="AD39" i="7"/>
  <c r="AH34" i="7"/>
  <c r="AL30" i="7"/>
  <c r="V30" i="7"/>
  <c r="BN34" i="7"/>
  <c r="R34" i="7"/>
  <c r="AX39" i="7"/>
  <c r="BR30" i="7"/>
  <c r="CD39" i="7"/>
  <c r="AH39" i="7"/>
  <c r="AL34" i="7"/>
  <c r="BB30" i="7"/>
  <c r="R39" i="7"/>
  <c r="V34" i="7"/>
  <c r="BN39" i="7"/>
  <c r="AL39" i="7"/>
  <c r="AP34" i="7"/>
  <c r="BB34" i="7"/>
  <c r="BF30" i="7"/>
  <c r="BV34" i="7"/>
  <c r="BZ34" i="7"/>
  <c r="AX30" i="7"/>
  <c r="CD30" i="7"/>
  <c r="CH30" i="7"/>
  <c r="AX34" i="7"/>
  <c r="BV39" i="7"/>
  <c r="BZ39" i="7"/>
  <c r="Z34" i="7"/>
  <c r="Z30" i="7"/>
  <c r="AP30" i="7"/>
  <c r="BV59" i="7" l="1"/>
  <c r="CD59" i="7"/>
  <c r="AD59" i="7"/>
  <c r="AP59" i="7"/>
  <c r="BF59" i="7"/>
  <c r="CH59" i="7"/>
  <c r="BR59" i="7"/>
  <c r="BN59" i="7"/>
  <c r="Z59" i="7"/>
  <c r="R59" i="7"/>
  <c r="AT59" i="7"/>
  <c r="AX59" i="7"/>
  <c r="V59" i="7"/>
  <c r="AL59" i="7"/>
  <c r="BB59" i="7"/>
  <c r="BZ59" i="7"/>
  <c r="BJ59" i="7"/>
  <c r="F24" i="7"/>
  <c r="F60" i="7" s="1"/>
  <c r="D60" i="7"/>
  <c r="CE12" i="7"/>
  <c r="CA12" i="7"/>
  <c r="BW12" i="7"/>
  <c r="BS12" i="7"/>
  <c r="BO12" i="7"/>
  <c r="BK12" i="7"/>
  <c r="BG12" i="7"/>
  <c r="BC12" i="7"/>
  <c r="K12" i="7"/>
  <c r="M39" i="7"/>
  <c r="L39" i="7"/>
  <c r="K39" i="7"/>
  <c r="M34" i="7"/>
  <c r="L34" i="7"/>
  <c r="K34" i="7"/>
  <c r="G12" i="7"/>
  <c r="I39" i="7"/>
  <c r="H39" i="7"/>
  <c r="I34" i="7"/>
  <c r="H34" i="7"/>
  <c r="A2" i="32"/>
  <c r="A3" i="32"/>
  <c r="A1" i="32"/>
  <c r="A3" i="8"/>
  <c r="A2" i="8"/>
  <c r="A1" i="8"/>
  <c r="J34" i="7" l="1"/>
  <c r="BV60" i="7"/>
  <c r="C24" i="34" s="1"/>
  <c r="AL60" i="7"/>
  <c r="C16" i="34" s="1"/>
  <c r="BB60" i="7"/>
  <c r="C19" i="34" s="1"/>
  <c r="AX60" i="7"/>
  <c r="C18" i="34" s="1"/>
  <c r="AT60" i="7"/>
  <c r="C17" i="34" s="1"/>
  <c r="AH60" i="7"/>
  <c r="C15" i="34" s="1"/>
  <c r="BZ60" i="7"/>
  <c r="C25" i="34" s="1"/>
  <c r="AD60" i="7"/>
  <c r="C14" i="34" s="1"/>
  <c r="BR60" i="7"/>
  <c r="C23" i="34" s="1"/>
  <c r="Z60" i="7"/>
  <c r="C13" i="34" s="1"/>
  <c r="AP60" i="7"/>
  <c r="C8" i="34" s="1"/>
  <c r="CH60" i="7"/>
  <c r="C27" i="34" s="1"/>
  <c r="BF60" i="7"/>
  <c r="C20" i="34" s="1"/>
  <c r="V60" i="7"/>
  <c r="C12" i="34" s="1"/>
  <c r="R60" i="7"/>
  <c r="C11" i="34" s="1"/>
  <c r="CD60" i="7"/>
  <c r="C26" i="34" s="1"/>
  <c r="BJ60" i="7"/>
  <c r="C21" i="34" s="1"/>
  <c r="J30" i="7"/>
  <c r="N30" i="7"/>
  <c r="J39" i="7"/>
  <c r="F43" i="7"/>
  <c r="N39" i="7"/>
  <c r="N34" i="7"/>
  <c r="J59" i="7" l="1"/>
  <c r="J60" i="7" s="1"/>
  <c r="N59" i="7"/>
  <c r="N60" i="7" s="1"/>
  <c r="C9" i="34" l="1"/>
  <c r="BN60" i="7"/>
  <c r="C22" i="34" s="1"/>
  <c r="C10" i="34"/>
  <c r="A22" i="34" l="1"/>
  <c r="A10" i="34"/>
  <c r="A11" i="34"/>
  <c r="A24" i="34"/>
  <c r="A13" i="34"/>
  <c r="A20" i="34"/>
  <c r="A15" i="34"/>
  <c r="A8" i="34"/>
  <c r="A16" i="34"/>
  <c r="A18" i="34"/>
  <c r="A27" i="34"/>
  <c r="A26" i="34"/>
  <c r="A12" i="34"/>
  <c r="A9" i="34"/>
  <c r="A23" i="34"/>
  <c r="A25" i="34"/>
  <c r="A19" i="34"/>
  <c r="A17" i="34"/>
  <c r="A14" i="34"/>
  <c r="A21" i="34"/>
  <c r="A30" i="34" l="1" a="1"/>
  <c r="A30" i="3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<sst xmlns="http://schemas.openxmlformats.org/spreadsheetml/2006/main" count="430" uniqueCount="118">
  <si>
    <t>1.</t>
  </si>
  <si>
    <t>2.</t>
  </si>
  <si>
    <t>Umfang der Leistung</t>
  </si>
  <si>
    <t>Bewertungsmatrix Teilnahmewettbewerb</t>
  </si>
  <si>
    <t>Max. Punktzahl je Referenz</t>
  </si>
  <si>
    <t>3.</t>
  </si>
  <si>
    <t>Gewertet werden max. drei Referenzen.</t>
  </si>
  <si>
    <t>In jedem Fall werden die Referenzen gewertet, anhand derer die Einhaltung der Mindeststandards nachgewiesen wird.</t>
  </si>
  <si>
    <t>Sollte die letzte Rangstelle mehrfach belegt sein, werden ggf. mehr Bewerber zur Abgabe eines Angebots aufgefordert.</t>
  </si>
  <si>
    <t>Reicht ein Bewerber bzw. eine Bewerbergemeinschaft mehr als drei Referenzen ein, kann der Bewerber selbst eine Auswahl treffen.</t>
  </si>
  <si>
    <t xml:space="preserve">Ansonsten werden die besten Referenzen berücksichtigt. </t>
  </si>
  <si>
    <t xml:space="preserve">Max. Punktzahl für 3 Referenzen </t>
  </si>
  <si>
    <t xml:space="preserve">die von den Bewerbern eingereichten Referenzen nach dem nachfolgenden Schema bewerten. </t>
  </si>
  <si>
    <t>Liste der geöffneten Teilnahmeanträge</t>
  </si>
  <si>
    <t>Nr.</t>
  </si>
  <si>
    <t>Bewerber / Bewerbergemeinschaft</t>
  </si>
  <si>
    <t>Kürzel</t>
  </si>
  <si>
    <t>A</t>
  </si>
  <si>
    <t>B</t>
  </si>
  <si>
    <t>C</t>
  </si>
  <si>
    <t>D</t>
  </si>
  <si>
    <t>E</t>
  </si>
  <si>
    <t>F</t>
  </si>
  <si>
    <t>G</t>
  </si>
  <si>
    <t>H</t>
  </si>
  <si>
    <t>I</t>
  </si>
  <si>
    <t>J</t>
  </si>
  <si>
    <t>K</t>
  </si>
  <si>
    <t>L</t>
  </si>
  <si>
    <t>M</t>
  </si>
  <si>
    <t>N</t>
  </si>
  <si>
    <t>O</t>
  </si>
  <si>
    <t>P</t>
  </si>
  <si>
    <t>Q</t>
  </si>
  <si>
    <t>R</t>
  </si>
  <si>
    <t>S</t>
  </si>
  <si>
    <t>T</t>
  </si>
  <si>
    <t>Rangliste der ausgewerteten Teilnahmeanträge</t>
  </si>
  <si>
    <t>Rang</t>
  </si>
  <si>
    <t>Bewerber</t>
  </si>
  <si>
    <t>erzielte Punkte</t>
  </si>
  <si>
    <t xml:space="preserve">Hinweise für die Bearbeitung
</t>
  </si>
  <si>
    <t>Die vorliegende Bewertungsmatrix Bewerberauswahl ist anzuwenden, wenn sich nach der Prüfung der Bewerbungen anhand der Checkliste Bewerberauswahl mehr Bewerber / Bewerbergemeinschaften als geeignet erwiesen haben, als zur Abgabe eines Angebots aufgefordert werden sollen.</t>
  </si>
  <si>
    <t>Referenz 1</t>
  </si>
  <si>
    <t>Referenz 2</t>
  </si>
  <si>
    <t>Referenz 3</t>
  </si>
  <si>
    <t xml:space="preserve">Punktzahl </t>
  </si>
  <si>
    <t>Erklärungen des Bewerbers zur wirtschaftlichen und finanziellen Leistungsfähigkeit</t>
  </si>
  <si>
    <t>Punkte</t>
  </si>
  <si>
    <t>Jahr 1</t>
  </si>
  <si>
    <t>Jahr 2</t>
  </si>
  <si>
    <t>Jahr 3</t>
  </si>
  <si>
    <t>Umsatz</t>
  </si>
  <si>
    <t xml:space="preserve">Maximal-punktzahl </t>
  </si>
  <si>
    <t>Art der Leistung</t>
  </si>
  <si>
    <t>5.</t>
  </si>
  <si>
    <t>Gesamt für wirtschaftliche und finanzielle Leistungsfähigkeit</t>
  </si>
  <si>
    <t>Gesamt für Referenzen</t>
  </si>
  <si>
    <t>GESAMTERGEBNIS</t>
  </si>
  <si>
    <t>Anzahl Referenzen</t>
  </si>
  <si>
    <t>Ø</t>
  </si>
  <si>
    <t>Gesamtpunktzahl der 3 Referenzen</t>
  </si>
  <si>
    <t>Bewerberbezeichnung</t>
  </si>
  <si>
    <t xml:space="preserve"> &lt; A Euro</t>
  </si>
  <si>
    <t>A Euro bis B Euro</t>
  </si>
  <si>
    <t>&gt; B Euro</t>
  </si>
  <si>
    <t>Die in der EU-weiten Bekanntmachung geforderten Nachweise und Erklärungen, die der Wertung unterzogen werden,  sind in das Tabellenblatt "02 - Punkte" einzufügen.</t>
  </si>
  <si>
    <t>Im Tabellenblatt "01 - Liste der Bewerber" sind die Bezeichnungen der Bewerber / Bewerbergemeinschaften nach der Liste der geöffneten Teilnahmeanträge mit den dort benannten Bewerber-Nummern einzutragen.</t>
  </si>
  <si>
    <t>Bitte befüllen nach Öffnung TNW, um Wertung vorzunehmen</t>
  </si>
  <si>
    <t>Bitte befüllen vor Veröffentlichung als Wertungsgrundlage</t>
  </si>
  <si>
    <t>4.</t>
  </si>
  <si>
    <t>4.1</t>
  </si>
  <si>
    <t>4.2</t>
  </si>
  <si>
    <r>
      <t>Erklärung zum Umsatz des Bewerbers für vergleichbare Leistungen</t>
    </r>
    <r>
      <rPr>
        <b/>
        <i/>
        <sz val="11"/>
        <color rgb="FFFF0000"/>
        <rFont val="Calibri"/>
        <family val="2"/>
        <scheme val="minor"/>
      </rPr>
      <t xml:space="preserve"> (Spezifischer Jahresumsatz)</t>
    </r>
  </si>
  <si>
    <r>
      <t xml:space="preserve">Angaben des Bewerbers zu Referenzen </t>
    </r>
    <r>
      <rPr>
        <b/>
        <i/>
        <sz val="16"/>
        <color rgb="FFFF0000"/>
        <rFont val="Calibri"/>
        <family val="2"/>
        <scheme val="minor"/>
      </rPr>
      <t>(Lieferungen, Dienstleistungen, Arbeit)</t>
    </r>
  </si>
  <si>
    <t>4.3</t>
  </si>
  <si>
    <t xml:space="preserve">Erläuterungen: </t>
  </si>
  <si>
    <t>(1) Es wird nur ein Attribut bepunktet.</t>
  </si>
  <si>
    <t>(2) Die Bepunktung der Attribute wird addiert.</t>
  </si>
  <si>
    <t>Flughafen München GmbH</t>
  </si>
  <si>
    <t>Unterhaltsreinigung</t>
  </si>
  <si>
    <t>Glasreinigung</t>
  </si>
  <si>
    <t>Fassadenreinigung</t>
  </si>
  <si>
    <t>Leistungserbringung unter laufendem Betrieb</t>
  </si>
  <si>
    <t>Art des gereinigten Objekts (1)</t>
  </si>
  <si>
    <t>Besondere Umstände der Leistungserbringung (2)</t>
  </si>
  <si>
    <t>Bodenfläche in qm (1)</t>
  </si>
  <si>
    <r>
      <t>Erklärung zum Umsatz des Bewerbers (€/ohne Umsatzsteuer), der auf Leistungen entfällt, die mit den vorliegend ausgeschriebenen Leistungen vergleichbar</t>
    </r>
    <r>
      <rPr>
        <sz val="11"/>
        <rFont val="Calibri"/>
        <family val="2"/>
        <scheme val="minor"/>
      </rPr>
      <t xml:space="preserve"> sind, aufgeteilt für die letzten drei abgeschlossenen Geschäftsjahre (2023, 2024, 2025).</t>
    </r>
  </si>
  <si>
    <t>Leistungserbringung mit regelmäßiger Nachtarbeit</t>
  </si>
  <si>
    <t>Leistungserbringung im Sicherheitsbereich (z. B. Flughafen) oder Leistungserbringung unter vergleichbaren Beschränkungen des Zutritts</t>
  </si>
  <si>
    <t>Sonstiges</t>
  </si>
  <si>
    <t>Kurzbezeichnung</t>
  </si>
  <si>
    <t>Art der erbrachten Leistungen  (2)</t>
  </si>
  <si>
    <t>5.1</t>
  </si>
  <si>
    <t>5.2</t>
  </si>
  <si>
    <t>Jahresauftragssumme (ca.) in EUR (netto) (1)</t>
  </si>
  <si>
    <t>Küche</t>
  </si>
  <si>
    <t>Kantine</t>
  </si>
  <si>
    <t>Restaurant</t>
  </si>
  <si>
    <t>Jahresauftragssumme ≥   300.000 € und &lt;   500.000 €</t>
  </si>
  <si>
    <t>Jahresauftragssumme ≥   500.000 € und &lt;   700.000 €</t>
  </si>
  <si>
    <t>Bodenfläche &lt; 3.000 qm</t>
  </si>
  <si>
    <r>
      <t xml:space="preserve">Bodenfläche ≥ 3.000 qm </t>
    </r>
    <r>
      <rPr>
        <sz val="11"/>
        <rFont val="Calibri"/>
        <family val="2"/>
      </rPr>
      <t>&lt; 3.500 qm</t>
    </r>
  </si>
  <si>
    <r>
      <t xml:space="preserve">Bodenfläche ≥ 3.500 qm </t>
    </r>
    <r>
      <rPr>
        <sz val="11"/>
        <rFont val="Calibri"/>
        <family val="2"/>
      </rPr>
      <t>&lt; 4.500 qm</t>
    </r>
  </si>
  <si>
    <t>Bodenfläche ≥ 5.000 qm &lt; 5.500 qm</t>
  </si>
  <si>
    <t>Bodenfläche ≥ 5.500 qm</t>
  </si>
  <si>
    <r>
      <t>Sollten mehr als 8</t>
    </r>
    <r>
      <rPr>
        <sz val="11"/>
        <color rgb="FFFF0000"/>
        <rFont val="Calibri (Textkörper)"/>
      </rPr>
      <t xml:space="preserve"> </t>
    </r>
    <r>
      <rPr>
        <sz val="11"/>
        <rFont val="Calibri"/>
        <family val="2"/>
        <scheme val="minor"/>
      </rPr>
      <t xml:space="preserve">Bewerber grundsätzlich geeignet sein, so wird der Auftraggeber 
</t>
    </r>
  </si>
  <si>
    <t>Vergabeverfahren 2025-1004678 UHR Los 3</t>
  </si>
  <si>
    <t xml:space="preserve">Die 8 Teilnahmeanträge mit der höchsten Punktzahl werden zur Abgabe eines Angebots aufgefordert werden. 
</t>
  </si>
  <si>
    <t>Sollte die achte Rangstelle mehrfach belegt sein, werden ggf. mehr Bewerber zur Abgabe eines Angebots aufgefordert.</t>
  </si>
  <si>
    <t>Jahresauftragssumme &lt;   300.000 €</t>
  </si>
  <si>
    <t>Jahresauftragssumme ≥   700.000 € und &lt;   900.000 €</t>
  </si>
  <si>
    <t>Jahresauftragssumme ≥   900.000 € und &lt; 1.100.000 €</t>
  </si>
  <si>
    <t>Jahresauftragssumme ≥ 1.100.000 € und &lt; 1.500.000 €</t>
  </si>
  <si>
    <t>Jahresauftragssumme ≥ 1.500.000 € und &lt; 1.700.000 €</t>
  </si>
  <si>
    <t>Jahresauftragssumme ≥ 1.700.000 €</t>
  </si>
  <si>
    <r>
      <t>Mindeststandard: Der angegebene Umsatz für vergleichbare Leistungen (netto) darf im Durchschnitt der letzten drei abgeschlossenen Geschäftsjahre (2023, 2024, 2025) nicht unter 600.000,00 EUR</t>
    </r>
    <r>
      <rPr>
        <sz val="11"/>
        <rFont val="Calibri"/>
        <family val="2"/>
        <scheme val="minor"/>
      </rPr>
      <t xml:space="preserve"> liegen.</t>
    </r>
  </si>
  <si>
    <t xml:space="preserve"> Der Auftraggeber wird die angegebenen Umsätze addieren und durch die Anzahl der vorgegebenen Jahre (hier 3) teilen. Der Quotient darf nicht unter 600.000 EUR liegen. Liegt der jeweilige Umsatz in einem Jahr unter der Grenze, kann dies durch höhere Umsätze in einem anderen Jahr kompensiert werden. Für die Einhaltung der vorgenannten Mindestbedingungen werden bei allen Kooperationsformen (Bewerbergemeinschaften oder Eignungsleihe) die Angaben der benannten Unternehmen addiert.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</si>
</sst>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5">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sz val="11"/>
      <name val="Calibri"/>
      <family val="2"/>
    </font>
    <font>
      <sz val="11"/>
      <color rgb="FFFF0000"/>
      <name val="Calibri (Textkörper)"/>
    </font>
    <font>
      <sz val="11"/>
      <color rgb="FFFF0000"/>
      <name val="Calibri"/>
      <family val="2"/>
      <scheme val="minor"/>
    </font>
    <font>
      <sz val="20"/>
      <name val="Calibri"/>
      <family val="2"/>
      <scheme val="minor"/>
    </font>
    <font>
      <sz val="11"/>
      <color theme="1"/>
      <name val="Calibri"/>
      <family val="2"/>
      <scheme val="minor"/>
    </font>
    <font>
      <b/>
      <sz val="11"/>
      <color theme="0"/>
      <name val="Calibri"/>
      <family val="2"/>
      <scheme val="minor"/>
    </font>
    <font>
      <b/>
      <sz val="16"/>
      <name val="Calibri"/>
      <family val="2"/>
      <scheme val="minor"/>
    </font>
    <font>
      <sz val="11"/>
      <name val="Arial"/>
      <family val="2"/>
    </font>
    <font>
      <sz val="8"/>
      <name val="Calibri"/>
      <family val="2"/>
      <scheme val="minor"/>
    </font>
    <font>
      <b/>
      <i/>
      <sz val="11"/>
      <color rgb="FFFF0000"/>
      <name val="Calibri"/>
      <family val="2"/>
      <scheme val="minor"/>
    </font>
    <font>
      <b/>
      <i/>
      <sz val="16"/>
      <color rgb="FFFF0000"/>
      <name val="Calibri"/>
      <family val="2"/>
      <scheme val="minor"/>
    </font>
  </fonts>
  <fills count="13">
    <fill>
      <patternFill patternType="none"/>
    </fill>
    <fill>
      <patternFill patternType="gray125"/>
    </fill>
    <fill>
      <patternFill patternType="solid">
        <fgColor theme="2"/>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theme="2" tint="-0.49998474074526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rgb="FFF8CBAD"/>
        <bgColor rgb="FF000000"/>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44" fontId="8" fillId="0" borderId="0" applyFont="0" applyFill="0" applyBorder="0" applyAlignment="0" applyProtection="0"/>
  </cellStyleXfs>
  <cellXfs count="194">
    <xf numFmtId="0" fontId="0" fillId="0" borderId="0" xfId="0"/>
    <xf numFmtId="0" fontId="1" fillId="0" borderId="0" xfId="0" applyFont="1"/>
    <xf numFmtId="0" fontId="2" fillId="0" borderId="0" xfId="0" applyFont="1"/>
    <xf numFmtId="0" fontId="3" fillId="0" borderId="0" xfId="0" applyFont="1"/>
    <xf numFmtId="0" fontId="2" fillId="0" borderId="0" xfId="0" applyFont="1" applyAlignment="1">
      <alignment horizontal="center" vertical="center"/>
    </xf>
    <xf numFmtId="0" fontId="3" fillId="0" borderId="0" xfId="0" applyFont="1" applyAlignment="1">
      <alignment wrapText="1"/>
    </xf>
    <xf numFmtId="0" fontId="6" fillId="0" borderId="0" xfId="0" applyFont="1"/>
    <xf numFmtId="0" fontId="2" fillId="0" borderId="0" xfId="0" applyFont="1" applyAlignment="1">
      <alignmen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1" fillId="0" borderId="0" xfId="0" applyFont="1" applyAlignment="1">
      <alignment wrapText="1"/>
    </xf>
    <xf numFmtId="0" fontId="1" fillId="4" borderId="1" xfId="0" applyFont="1" applyFill="1" applyBorder="1"/>
    <xf numFmtId="0" fontId="0" fillId="0" borderId="1" xfId="0" applyBorder="1" applyAlignment="1">
      <alignment horizontal="center"/>
    </xf>
    <xf numFmtId="0" fontId="0" fillId="0" borderId="1" xfId="0" applyBorder="1"/>
    <xf numFmtId="0" fontId="7" fillId="0" borderId="1" xfId="0" applyFont="1" applyBorder="1"/>
    <xf numFmtId="0" fontId="2" fillId="2" borderId="1" xfId="0" applyFont="1" applyFill="1" applyBorder="1" applyAlignment="1">
      <alignment horizontal="center" vertical="center" wrapText="1"/>
    </xf>
    <xf numFmtId="0" fontId="3" fillId="3" borderId="1" xfId="0" applyFont="1" applyFill="1" applyBorder="1"/>
    <xf numFmtId="0" fontId="3" fillId="3" borderId="1" xfId="0" applyFont="1" applyFill="1" applyBorder="1" applyAlignment="1">
      <alignment horizontal="center" vertical="center"/>
    </xf>
    <xf numFmtId="0" fontId="2" fillId="0" borderId="1" xfId="0" applyFont="1" applyBorder="1"/>
    <xf numFmtId="49" fontId="2" fillId="4" borderId="1" xfId="0" applyNumberFormat="1" applyFont="1" applyFill="1" applyBorder="1"/>
    <xf numFmtId="0" fontId="3" fillId="4" borderId="1" xfId="0" applyFont="1" applyFill="1" applyBorder="1"/>
    <xf numFmtId="0" fontId="3" fillId="4" borderId="1" xfId="0" applyFont="1" applyFill="1" applyBorder="1" applyAlignment="1">
      <alignment horizontal="center"/>
    </xf>
    <xf numFmtId="49" fontId="2" fillId="0" borderId="1" xfId="0" applyNumberFormat="1" applyFont="1" applyBorder="1"/>
    <xf numFmtId="0" fontId="3" fillId="4" borderId="1" xfId="0" applyFont="1" applyFill="1" applyBorder="1" applyAlignment="1">
      <alignment wrapText="1"/>
    </xf>
    <xf numFmtId="0" fontId="3" fillId="4" borderId="1" xfId="0" applyFont="1" applyFill="1" applyBorder="1" applyAlignment="1">
      <alignment horizontal="center" wrapText="1"/>
    </xf>
    <xf numFmtId="49" fontId="3" fillId="3" borderId="1" xfId="0" applyNumberFormat="1" applyFont="1" applyFill="1" applyBorder="1"/>
    <xf numFmtId="0" fontId="3" fillId="3" borderId="1" xfId="0" applyFont="1" applyFill="1" applyBorder="1" applyAlignment="1">
      <alignment wrapText="1"/>
    </xf>
    <xf numFmtId="0" fontId="3" fillId="6" borderId="1" xfId="0" applyFont="1" applyFill="1" applyBorder="1"/>
    <xf numFmtId="0" fontId="3" fillId="6" borderId="1" xfId="0" applyFont="1" applyFill="1" applyBorder="1" applyAlignment="1">
      <alignment horizontal="right" vertical="center" wrapText="1"/>
    </xf>
    <xf numFmtId="0" fontId="3" fillId="6" borderId="1" xfId="0" applyFont="1" applyFill="1" applyBorder="1" applyAlignment="1">
      <alignment horizontal="center" vertical="center"/>
    </xf>
    <xf numFmtId="0" fontId="2" fillId="7" borderId="1" xfId="0" applyFont="1" applyFill="1" applyBorder="1" applyAlignment="1">
      <alignment horizontal="center" vertical="center" wrapText="1"/>
    </xf>
    <xf numFmtId="0" fontId="3" fillId="0" borderId="0" xfId="0" applyFont="1" applyAlignment="1">
      <alignment horizontal="left" vertical="top"/>
    </xf>
    <xf numFmtId="0" fontId="0" fillId="0" borderId="0" xfId="0" applyAlignment="1">
      <alignment horizontal="right" vertical="top" wrapText="1"/>
    </xf>
    <xf numFmtId="0" fontId="0" fillId="0" borderId="0" xfId="0" applyAlignment="1">
      <alignment vertical="top" wrapText="1"/>
    </xf>
    <xf numFmtId="0" fontId="0" fillId="0" borderId="0" xfId="0" applyAlignment="1">
      <alignment wrapText="1"/>
    </xf>
    <xf numFmtId="0" fontId="0" fillId="0" borderId="0" xfId="0" applyAlignment="1">
      <alignment horizontal="right"/>
    </xf>
    <xf numFmtId="0" fontId="2" fillId="0" borderId="0" xfId="0" applyFont="1" applyAlignment="1">
      <alignment horizontal="right" vertical="top" wrapText="1"/>
    </xf>
    <xf numFmtId="0" fontId="2" fillId="7" borderId="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4" borderId="2" xfId="0" applyFont="1" applyFill="1" applyBorder="1"/>
    <xf numFmtId="0" fontId="3" fillId="3" borderId="2" xfId="0" applyFont="1" applyFill="1" applyBorder="1" applyAlignment="1">
      <alignment horizontal="center" vertical="center"/>
    </xf>
    <xf numFmtId="0" fontId="3" fillId="4" borderId="2" xfId="0" applyFont="1" applyFill="1" applyBorder="1" applyAlignment="1">
      <alignment horizontal="center" wrapText="1"/>
    </xf>
    <xf numFmtId="0" fontId="3" fillId="4" borderId="2" xfId="0" applyFont="1" applyFill="1" applyBorder="1" applyAlignment="1">
      <alignment wrapText="1"/>
    </xf>
    <xf numFmtId="44" fontId="2" fillId="2" borderId="11" xfId="1"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3" fillId="4" borderId="10" xfId="0" applyFont="1" applyFill="1" applyBorder="1" applyAlignment="1">
      <alignment horizontal="center"/>
    </xf>
    <xf numFmtId="0" fontId="3" fillId="4" borderId="11" xfId="0" applyFont="1" applyFill="1" applyBorder="1" applyAlignment="1">
      <alignment horizontal="center"/>
    </xf>
    <xf numFmtId="0" fontId="2" fillId="7" borderId="10"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3" fillId="0" borderId="13" xfId="0" applyFont="1" applyBorder="1" applyAlignment="1">
      <alignment wrapText="1"/>
    </xf>
    <xf numFmtId="0" fontId="3" fillId="0" borderId="13" xfId="0" applyFont="1" applyBorder="1"/>
    <xf numFmtId="0" fontId="3" fillId="4" borderId="10" xfId="0" applyFont="1" applyFill="1" applyBorder="1" applyAlignment="1">
      <alignment horizontal="center" wrapText="1"/>
    </xf>
    <xf numFmtId="0" fontId="3" fillId="4" borderId="11" xfId="0" applyFont="1" applyFill="1" applyBorder="1" applyAlignment="1">
      <alignment horizontal="center" wrapText="1"/>
    </xf>
    <xf numFmtId="0" fontId="3" fillId="3" borderId="10" xfId="0" applyFont="1" applyFill="1" applyBorder="1" applyAlignment="1">
      <alignment horizontal="center" vertical="center"/>
    </xf>
    <xf numFmtId="0" fontId="3" fillId="3" borderId="11" xfId="0" applyFont="1" applyFill="1" applyBorder="1" applyAlignment="1">
      <alignment horizontal="center" vertical="center"/>
    </xf>
    <xf numFmtId="0" fontId="1" fillId="5" borderId="0" xfId="0" applyFont="1" applyFill="1"/>
    <xf numFmtId="0" fontId="3" fillId="8" borderId="1" xfId="0" applyFont="1" applyFill="1" applyBorder="1"/>
    <xf numFmtId="0" fontId="3" fillId="8" borderId="1" xfId="0" applyFont="1" applyFill="1" applyBorder="1" applyAlignment="1">
      <alignment horizontal="right" vertical="center" wrapText="1"/>
    </xf>
    <xf numFmtId="0" fontId="3" fillId="8" borderId="1" xfId="0" applyFont="1" applyFill="1" applyBorder="1" applyAlignment="1">
      <alignment horizontal="center" vertical="center"/>
    </xf>
    <xf numFmtId="0" fontId="3" fillId="8" borderId="2" xfId="0" applyFont="1" applyFill="1" applyBorder="1" applyAlignment="1">
      <alignment horizontal="center" vertical="center"/>
    </xf>
    <xf numFmtId="0" fontId="9" fillId="9" borderId="1" xfId="0" applyFont="1" applyFill="1" applyBorder="1"/>
    <xf numFmtId="0" fontId="9" fillId="9" borderId="1" xfId="0" applyFont="1" applyFill="1" applyBorder="1" applyAlignment="1">
      <alignment horizontal="right" vertical="center" wrapText="1"/>
    </xf>
    <xf numFmtId="0" fontId="9" fillId="9" borderId="1" xfId="0" applyFont="1" applyFill="1" applyBorder="1" applyAlignment="1">
      <alignment horizontal="center" vertical="center"/>
    </xf>
    <xf numFmtId="0" fontId="9" fillId="9" borderId="14" xfId="0" applyFont="1" applyFill="1" applyBorder="1" applyAlignment="1">
      <alignment horizontal="center" vertical="center"/>
    </xf>
    <xf numFmtId="0" fontId="9" fillId="9" borderId="15" xfId="0" applyFont="1" applyFill="1" applyBorder="1" applyAlignment="1">
      <alignment horizontal="center" vertical="center"/>
    </xf>
    <xf numFmtId="0" fontId="9" fillId="9" borderId="16" xfId="0" applyFont="1" applyFill="1" applyBorder="1" applyAlignment="1">
      <alignment horizontal="center" vertical="center"/>
    </xf>
    <xf numFmtId="0" fontId="3" fillId="4" borderId="2" xfId="0" applyFont="1" applyFill="1" applyBorder="1" applyAlignment="1">
      <alignment horizontal="center"/>
    </xf>
    <xf numFmtId="49" fontId="3" fillId="4" borderId="1" xfId="0" applyNumberFormat="1" applyFont="1" applyFill="1" applyBorder="1"/>
    <xf numFmtId="0" fontId="3" fillId="4" borderId="9" xfId="0" applyFont="1" applyFill="1" applyBorder="1" applyAlignment="1">
      <alignment horizontal="center"/>
    </xf>
    <xf numFmtId="0" fontId="3" fillId="4" borderId="19" xfId="0" applyFont="1" applyFill="1" applyBorder="1" applyAlignment="1">
      <alignment horizontal="center"/>
    </xf>
    <xf numFmtId="44" fontId="2" fillId="10" borderId="1" xfId="1" applyFont="1" applyFill="1" applyBorder="1" applyAlignment="1">
      <alignment horizontal="center" vertical="center" wrapText="1"/>
    </xf>
    <xf numFmtId="44" fontId="2" fillId="10" borderId="17" xfId="1" applyFont="1" applyFill="1" applyBorder="1" applyAlignment="1">
      <alignment horizontal="center" vertical="center" wrapText="1"/>
    </xf>
    <xf numFmtId="44" fontId="2" fillId="10" borderId="9" xfId="1" applyFont="1" applyFill="1" applyBorder="1" applyAlignment="1">
      <alignment horizontal="center" vertical="center" wrapText="1"/>
    </xf>
    <xf numFmtId="0" fontId="2" fillId="10" borderId="1" xfId="0" applyFont="1" applyFill="1" applyBorder="1" applyAlignment="1">
      <alignment horizontal="center"/>
    </xf>
    <xf numFmtId="0" fontId="3" fillId="4" borderId="18" xfId="0" applyFont="1" applyFill="1" applyBorder="1" applyAlignment="1">
      <alignment horizontal="center"/>
    </xf>
    <xf numFmtId="0" fontId="3" fillId="4" borderId="25" xfId="0" applyFont="1" applyFill="1" applyBorder="1" applyAlignment="1">
      <alignment horizontal="center"/>
    </xf>
    <xf numFmtId="0" fontId="3" fillId="4" borderId="24" xfId="0" applyFont="1" applyFill="1" applyBorder="1" applyAlignment="1">
      <alignment horizontal="center"/>
    </xf>
    <xf numFmtId="0" fontId="3" fillId="4" borderId="20" xfId="0" applyFont="1" applyFill="1" applyBorder="1" applyAlignment="1">
      <alignment horizontal="center"/>
    </xf>
    <xf numFmtId="0" fontId="2" fillId="5" borderId="19" xfId="0" applyFont="1" applyFill="1" applyBorder="1" applyAlignment="1">
      <alignment horizontal="center" vertical="center"/>
    </xf>
    <xf numFmtId="0" fontId="2" fillId="5" borderId="21" xfId="0" applyFont="1" applyFill="1" applyBorder="1" applyAlignment="1">
      <alignment horizontal="center" vertical="center"/>
    </xf>
    <xf numFmtId="0" fontId="2" fillId="5" borderId="23" xfId="0" applyFont="1" applyFill="1" applyBorder="1" applyAlignment="1">
      <alignment horizontal="center"/>
    </xf>
    <xf numFmtId="0" fontId="2" fillId="5" borderId="22" xfId="0" applyFont="1" applyFill="1" applyBorder="1" applyAlignment="1">
      <alignment horizontal="center" vertical="center"/>
    </xf>
    <xf numFmtId="0" fontId="2" fillId="5" borderId="0" xfId="0" applyFont="1" applyFill="1" applyAlignment="1">
      <alignment horizontal="center" vertical="center"/>
    </xf>
    <xf numFmtId="0" fontId="2" fillId="5" borderId="24" xfId="0" applyFont="1" applyFill="1" applyBorder="1" applyAlignment="1">
      <alignment horizontal="center"/>
    </xf>
    <xf numFmtId="0" fontId="2" fillId="5" borderId="8" xfId="0" applyFont="1" applyFill="1" applyBorder="1" applyAlignment="1">
      <alignment horizontal="center"/>
    </xf>
    <xf numFmtId="0" fontId="2" fillId="10" borderId="10" xfId="0" applyFont="1" applyFill="1" applyBorder="1" applyAlignment="1">
      <alignment horizontal="center"/>
    </xf>
    <xf numFmtId="0" fontId="2" fillId="5" borderId="0" xfId="0" applyFont="1" applyFill="1" applyAlignment="1">
      <alignment horizontal="center"/>
    </xf>
    <xf numFmtId="0" fontId="3" fillId="4" borderId="0" xfId="0" applyFont="1" applyFill="1" applyAlignment="1">
      <alignment horizontal="center"/>
    </xf>
    <xf numFmtId="0" fontId="3" fillId="4" borderId="21" xfId="0" applyFont="1" applyFill="1" applyBorder="1" applyAlignment="1">
      <alignment horizontal="center"/>
    </xf>
    <xf numFmtId="0" fontId="2" fillId="4" borderId="2" xfId="0" applyFont="1" applyFill="1" applyBorder="1" applyAlignment="1">
      <alignment wrapText="1"/>
    </xf>
    <xf numFmtId="0" fontId="3" fillId="4" borderId="17" xfId="0" applyFont="1" applyFill="1" applyBorder="1" applyAlignment="1">
      <alignment horizontal="center"/>
    </xf>
    <xf numFmtId="0" fontId="9" fillId="9" borderId="2" xfId="0" applyFont="1" applyFill="1" applyBorder="1" applyAlignment="1">
      <alignment horizontal="center" vertical="center"/>
    </xf>
    <xf numFmtId="0" fontId="2" fillId="2" borderId="26" xfId="0" applyFont="1" applyFill="1" applyBorder="1" applyAlignment="1">
      <alignment horizontal="center" vertical="center" wrapText="1"/>
    </xf>
    <xf numFmtId="0" fontId="3" fillId="4" borderId="27" xfId="0" applyFont="1" applyFill="1" applyBorder="1" applyAlignment="1">
      <alignment horizontal="center"/>
    </xf>
    <xf numFmtId="0" fontId="2" fillId="5" borderId="28" xfId="0" applyFont="1" applyFill="1" applyBorder="1" applyAlignment="1">
      <alignment horizontal="center"/>
    </xf>
    <xf numFmtId="0" fontId="2" fillId="5" borderId="29" xfId="0" applyFont="1" applyFill="1" applyBorder="1" applyAlignment="1">
      <alignment horizontal="center"/>
    </xf>
    <xf numFmtId="0" fontId="3" fillId="4" borderId="26" xfId="0" applyFont="1" applyFill="1" applyBorder="1" applyAlignment="1">
      <alignment horizontal="center"/>
    </xf>
    <xf numFmtId="0" fontId="3" fillId="4" borderId="30" xfId="0" applyFont="1" applyFill="1" applyBorder="1" applyAlignment="1">
      <alignment horizontal="center"/>
    </xf>
    <xf numFmtId="0" fontId="3" fillId="4" borderId="29" xfId="0" applyFont="1" applyFill="1" applyBorder="1" applyAlignment="1">
      <alignment horizontal="center"/>
    </xf>
    <xf numFmtId="0" fontId="2" fillId="5" borderId="13" xfId="0" applyFont="1" applyFill="1" applyBorder="1" applyAlignment="1">
      <alignment horizontal="center"/>
    </xf>
    <xf numFmtId="0" fontId="2" fillId="5" borderId="31" xfId="0" applyFont="1" applyFill="1" applyBorder="1" applyAlignment="1">
      <alignment horizontal="center"/>
    </xf>
    <xf numFmtId="0" fontId="3" fillId="4" borderId="32" xfId="0" applyFont="1" applyFill="1" applyBorder="1" applyAlignment="1">
      <alignment horizontal="center"/>
    </xf>
    <xf numFmtId="0" fontId="2" fillId="6" borderId="17"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3" fillId="6" borderId="18" xfId="0" applyFont="1" applyFill="1" applyBorder="1" applyAlignment="1">
      <alignment horizontal="center" vertical="center" wrapText="1"/>
    </xf>
    <xf numFmtId="0" fontId="3" fillId="8" borderId="25" xfId="0" applyFont="1" applyFill="1" applyBorder="1" applyAlignment="1">
      <alignment horizontal="center" vertical="center"/>
    </xf>
    <xf numFmtId="0" fontId="7" fillId="4" borderId="1" xfId="0" applyFont="1" applyFill="1" applyBorder="1"/>
    <xf numFmtId="0" fontId="3" fillId="3" borderId="2" xfId="0" applyFont="1" applyFill="1" applyBorder="1"/>
    <xf numFmtId="0" fontId="11" fillId="2" borderId="11"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25" xfId="0" applyFont="1" applyFill="1" applyBorder="1" applyAlignment="1">
      <alignment horizontal="center" vertical="center" wrapText="1"/>
    </xf>
    <xf numFmtId="0" fontId="11" fillId="5" borderId="30"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2" fillId="5" borderId="28"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10" borderId="10" xfId="0" applyFont="1" applyFill="1" applyBorder="1" applyAlignment="1">
      <alignment horizontal="center" vertical="center" wrapText="1"/>
    </xf>
    <xf numFmtId="0" fontId="3" fillId="4" borderId="28" xfId="0" applyFont="1" applyFill="1" applyBorder="1" applyAlignment="1">
      <alignment horizontal="center"/>
    </xf>
    <xf numFmtId="0" fontId="3" fillId="4" borderId="13" xfId="0" applyFont="1" applyFill="1" applyBorder="1" applyAlignment="1">
      <alignment horizontal="center"/>
    </xf>
    <xf numFmtId="0" fontId="2" fillId="5" borderId="1" xfId="0" applyFont="1" applyFill="1" applyBorder="1" applyAlignment="1">
      <alignment horizontal="right" wrapText="1"/>
    </xf>
    <xf numFmtId="0" fontId="2" fillId="5" borderId="21" xfId="0" applyFont="1" applyFill="1" applyBorder="1" applyAlignment="1">
      <alignment horizontal="center"/>
    </xf>
    <xf numFmtId="0" fontId="2" fillId="5" borderId="26" xfId="0" applyFont="1" applyFill="1" applyBorder="1" applyAlignment="1">
      <alignment horizontal="center"/>
    </xf>
    <xf numFmtId="0" fontId="2" fillId="11" borderId="2" xfId="0" applyFont="1" applyFill="1" applyBorder="1" applyAlignment="1">
      <alignment horizontal="center" vertical="center"/>
    </xf>
    <xf numFmtId="0" fontId="2" fillId="11" borderId="20" xfId="0" applyFont="1" applyFill="1" applyBorder="1" applyAlignment="1">
      <alignment horizontal="center" vertical="center"/>
    </xf>
    <xf numFmtId="0" fontId="2" fillId="11" borderId="19" xfId="0" applyFont="1" applyFill="1" applyBorder="1" applyAlignment="1">
      <alignment horizontal="center" vertical="center"/>
    </xf>
    <xf numFmtId="0" fontId="2" fillId="11" borderId="1" xfId="0" applyFont="1" applyFill="1" applyBorder="1" applyAlignment="1">
      <alignment wrapText="1"/>
    </xf>
    <xf numFmtId="0" fontId="2" fillId="11" borderId="1" xfId="0" applyFont="1" applyFill="1" applyBorder="1" applyAlignment="1">
      <alignment horizontal="center" vertical="center"/>
    </xf>
    <xf numFmtId="0" fontId="2" fillId="6" borderId="35" xfId="0" applyFont="1" applyFill="1" applyBorder="1" applyAlignment="1">
      <alignment horizontal="center" vertical="center" wrapText="1"/>
    </xf>
    <xf numFmtId="44" fontId="3" fillId="2" borderId="20" xfId="1" applyFont="1" applyFill="1" applyBorder="1" applyAlignment="1">
      <alignment horizontal="center" vertical="center" wrapText="1"/>
    </xf>
    <xf numFmtId="0" fontId="11" fillId="2" borderId="2" xfId="0" applyFont="1" applyFill="1" applyBorder="1" applyAlignment="1">
      <alignment horizontal="center" vertical="center" wrapText="1"/>
    </xf>
    <xf numFmtId="44" fontId="2" fillId="2" borderId="2" xfId="1" applyFont="1" applyFill="1" applyBorder="1" applyAlignment="1">
      <alignment horizontal="center" vertical="center" wrapText="1"/>
    </xf>
    <xf numFmtId="0" fontId="2" fillId="2" borderId="24" xfId="0" applyFont="1" applyFill="1" applyBorder="1" applyAlignment="1">
      <alignment horizontal="center" vertical="center" wrapText="1"/>
    </xf>
    <xf numFmtId="0" fontId="3" fillId="6" borderId="19" xfId="0" applyFont="1" applyFill="1" applyBorder="1" applyAlignment="1">
      <alignment horizontal="center" vertical="center" wrapText="1"/>
    </xf>
    <xf numFmtId="0" fontId="9" fillId="9" borderId="36" xfId="0" applyFont="1" applyFill="1" applyBorder="1" applyAlignment="1">
      <alignment horizontal="center" vertical="center"/>
    </xf>
    <xf numFmtId="0" fontId="2" fillId="5" borderId="33" xfId="0" applyFont="1" applyFill="1" applyBorder="1" applyAlignment="1">
      <alignment horizontal="center" vertical="center" wrapText="1"/>
    </xf>
    <xf numFmtId="0" fontId="2" fillId="5" borderId="34" xfId="0" applyFont="1" applyFill="1" applyBorder="1" applyAlignment="1">
      <alignment horizontal="center" vertical="center" wrapText="1"/>
    </xf>
    <xf numFmtId="0" fontId="2" fillId="5" borderId="37" xfId="0" applyFont="1" applyFill="1" applyBorder="1" applyAlignment="1">
      <alignment horizontal="center" vertical="center" wrapText="1"/>
    </xf>
    <xf numFmtId="0" fontId="11" fillId="5" borderId="38"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5" borderId="32" xfId="0" applyFont="1" applyFill="1" applyBorder="1" applyAlignment="1">
      <alignment horizontal="center"/>
    </xf>
    <xf numFmtId="0" fontId="3" fillId="8" borderId="27" xfId="0" applyFont="1" applyFill="1" applyBorder="1" applyAlignment="1">
      <alignment horizontal="center" vertical="center"/>
    </xf>
    <xf numFmtId="0" fontId="3" fillId="8" borderId="30" xfId="0" applyFont="1" applyFill="1" applyBorder="1" applyAlignment="1">
      <alignment horizontal="center" vertical="center"/>
    </xf>
    <xf numFmtId="0" fontId="0" fillId="3" borderId="1" xfId="0" applyFill="1" applyBorder="1"/>
    <xf numFmtId="0" fontId="1" fillId="4" borderId="1" xfId="0" applyFont="1" applyFill="1" applyBorder="1" applyAlignment="1">
      <alignment wrapText="1"/>
    </xf>
    <xf numFmtId="0" fontId="0" fillId="0" borderId="0" xfId="0" applyAlignment="1">
      <alignment vertical="center"/>
    </xf>
    <xf numFmtId="0" fontId="2" fillId="0" borderId="0" xfId="0" applyFont="1" applyAlignment="1">
      <alignment horizontal="left" vertical="center"/>
    </xf>
    <xf numFmtId="0" fontId="2" fillId="12" borderId="1" xfId="0" applyFont="1" applyFill="1" applyBorder="1" applyAlignment="1">
      <alignment wrapText="1"/>
    </xf>
    <xf numFmtId="44" fontId="3" fillId="11" borderId="2" xfId="1" applyFont="1" applyFill="1" applyBorder="1" applyAlignment="1">
      <alignment horizontal="right" wrapText="1"/>
    </xf>
    <xf numFmtId="44" fontId="2" fillId="10" borderId="26" xfId="1" applyFont="1" applyFill="1" applyBorder="1" applyAlignment="1">
      <alignment horizontal="center" vertical="center" wrapText="1"/>
    </xf>
    <xf numFmtId="0" fontId="2" fillId="4" borderId="8" xfId="0" applyFont="1" applyFill="1" applyBorder="1" applyAlignment="1">
      <alignment horizontal="center"/>
    </xf>
    <xf numFmtId="0" fontId="2" fillId="4" borderId="24" xfId="0" applyFont="1" applyFill="1" applyBorder="1" applyAlignment="1">
      <alignment horizontal="center"/>
    </xf>
    <xf numFmtId="0" fontId="3" fillId="4" borderId="1" xfId="0" applyFont="1" applyFill="1" applyBorder="1" applyAlignment="1">
      <alignment horizontal="center" vertical="center"/>
    </xf>
    <xf numFmtId="0" fontId="0" fillId="10" borderId="10" xfId="0" applyFill="1" applyBorder="1" applyAlignment="1">
      <alignment horizontal="center"/>
    </xf>
    <xf numFmtId="0" fontId="2" fillId="10" borderId="10" xfId="0" applyFont="1" applyFill="1" applyBorder="1"/>
    <xf numFmtId="0" fontId="2" fillId="10" borderId="1" xfId="0" applyFont="1" applyFill="1" applyBorder="1"/>
    <xf numFmtId="0" fontId="0" fillId="10" borderId="10" xfId="0" applyFill="1" applyBorder="1"/>
    <xf numFmtId="0" fontId="2" fillId="5" borderId="31" xfId="0" applyFont="1" applyFill="1" applyBorder="1"/>
    <xf numFmtId="0" fontId="11" fillId="5" borderId="24" xfId="0" applyFont="1" applyFill="1" applyBorder="1" applyAlignment="1">
      <alignment horizontal="center" vertical="center" wrapText="1"/>
    </xf>
    <xf numFmtId="0" fontId="2" fillId="5" borderId="11" xfId="0" applyFont="1" applyFill="1" applyBorder="1" applyAlignment="1">
      <alignment horizontal="center"/>
    </xf>
    <xf numFmtId="0" fontId="2" fillId="5" borderId="11" xfId="0" applyFont="1" applyFill="1" applyBorder="1"/>
    <xf numFmtId="0" fontId="1" fillId="4" borderId="1" xfId="0" applyFont="1" applyFill="1" applyBorder="1" applyAlignment="1">
      <alignment horizontal="center" wrapText="1"/>
    </xf>
    <xf numFmtId="0" fontId="1" fillId="4" borderId="2" xfId="0" applyFont="1" applyFill="1" applyBorder="1" applyAlignment="1">
      <alignment horizontal="center" wrapText="1"/>
    </xf>
    <xf numFmtId="0" fontId="1" fillId="4" borderId="10" xfId="0" applyFont="1" applyFill="1" applyBorder="1" applyAlignment="1">
      <alignment horizontal="center" wrapText="1"/>
    </xf>
    <xf numFmtId="0" fontId="1" fillId="6" borderId="1" xfId="0" applyFont="1" applyFill="1" applyBorder="1"/>
    <xf numFmtId="0" fontId="1" fillId="6" borderId="1" xfId="0" applyFont="1" applyFill="1" applyBorder="1" applyAlignment="1">
      <alignment horizontal="right" vertical="center" wrapText="1"/>
    </xf>
    <xf numFmtId="0" fontId="1" fillId="6" borderId="1" xfId="0" applyFont="1" applyFill="1" applyBorder="1" applyAlignment="1">
      <alignment horizontal="center" vertical="center"/>
    </xf>
    <xf numFmtId="0" fontId="1" fillId="6" borderId="2" xfId="0" applyFont="1" applyFill="1" applyBorder="1" applyAlignment="1">
      <alignment horizontal="center" vertical="center"/>
    </xf>
    <xf numFmtId="0" fontId="0" fillId="6" borderId="10" xfId="0" applyFill="1" applyBorder="1" applyAlignment="1">
      <alignment horizontal="center" vertical="center" wrapText="1"/>
    </xf>
    <xf numFmtId="0" fontId="0" fillId="6" borderId="1" xfId="0" applyFill="1" applyBorder="1" applyAlignment="1">
      <alignment horizontal="center" vertical="center" wrapText="1"/>
    </xf>
    <xf numFmtId="0" fontId="1" fillId="6" borderId="2" xfId="0" applyFont="1" applyFill="1" applyBorder="1" applyAlignment="1">
      <alignment horizontal="center" vertical="center" wrapText="1"/>
    </xf>
    <xf numFmtId="0" fontId="1" fillId="6" borderId="11" xfId="0" applyFont="1" applyFill="1" applyBorder="1" applyAlignment="1">
      <alignment horizontal="center" vertical="center" wrapText="1"/>
    </xf>
    <xf numFmtId="44" fontId="1" fillId="11" borderId="0" xfId="1" applyFont="1" applyFill="1" applyAlignment="1">
      <alignment horizontal="center"/>
    </xf>
    <xf numFmtId="0" fontId="1" fillId="10" borderId="0" xfId="0" applyFont="1" applyFill="1" applyAlignment="1">
      <alignment horizontal="center"/>
    </xf>
    <xf numFmtId="0" fontId="3" fillId="0" borderId="5" xfId="0" applyFont="1" applyBorder="1" applyAlignment="1">
      <alignment horizontal="center"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0" fillId="0" borderId="0" xfId="0" applyAlignment="1">
      <alignment horizontal="left" wrapText="1"/>
    </xf>
    <xf numFmtId="0" fontId="10" fillId="5" borderId="20" xfId="0" applyFont="1" applyFill="1" applyBorder="1" applyAlignment="1">
      <alignment horizontal="left" vertical="center"/>
    </xf>
    <xf numFmtId="0" fontId="10" fillId="5" borderId="24" xfId="0" applyFont="1" applyFill="1" applyBorder="1" applyAlignment="1">
      <alignment horizontal="left" vertical="center"/>
    </xf>
    <xf numFmtId="0" fontId="10" fillId="5" borderId="0" xfId="0" applyFont="1" applyFill="1" applyAlignment="1">
      <alignment horizontal="left" vertical="center"/>
    </xf>
    <xf numFmtId="0" fontId="10" fillId="5" borderId="2" xfId="0" applyFont="1" applyFill="1" applyBorder="1" applyAlignment="1">
      <alignment horizontal="left" vertical="center"/>
    </xf>
    <xf numFmtId="0" fontId="10" fillId="5" borderId="25" xfId="0" applyFont="1" applyFill="1" applyBorder="1" applyAlignment="1">
      <alignment horizontal="left" vertical="center"/>
    </xf>
    <xf numFmtId="0" fontId="10" fillId="5" borderId="30" xfId="0" applyFont="1" applyFill="1" applyBorder="1" applyAlignment="1">
      <alignment horizontal="left" vertical="center"/>
    </xf>
    <xf numFmtId="0" fontId="10" fillId="5" borderId="2" xfId="0" applyFont="1" applyFill="1" applyBorder="1" applyAlignment="1">
      <alignment horizontal="left"/>
    </xf>
    <xf numFmtId="0" fontId="10" fillId="5" borderId="25" xfId="0" applyFont="1" applyFill="1" applyBorder="1" applyAlignment="1">
      <alignment horizontal="left"/>
    </xf>
    <xf numFmtId="0" fontId="10" fillId="5" borderId="21" xfId="0" applyFont="1" applyFill="1" applyBorder="1" applyAlignment="1">
      <alignment horizontal="left"/>
    </xf>
    <xf numFmtId="0" fontId="10" fillId="5" borderId="3" xfId="0" applyFont="1" applyFill="1" applyBorder="1" applyAlignment="1">
      <alignment horizontal="left"/>
    </xf>
    <xf numFmtId="0" fontId="3" fillId="0" borderId="5" xfId="0" applyFont="1" applyBorder="1" applyAlignment="1">
      <alignment horizontal="right" vertical="top"/>
    </xf>
    <xf numFmtId="0" fontId="3" fillId="0" borderId="6" xfId="0" applyFont="1" applyBorder="1" applyAlignment="1">
      <alignment horizontal="right" vertical="top"/>
    </xf>
    <xf numFmtId="0" fontId="3" fillId="0" borderId="7" xfId="0" applyFont="1" applyBorder="1" applyAlignment="1">
      <alignment horizontal="right" vertical="top"/>
    </xf>
    <xf numFmtId="0" fontId="2" fillId="0" borderId="0" xfId="0" applyFont="1" applyAlignment="1">
      <alignment horizontal="left" vertical="top" wrapText="1"/>
    </xf>
    <xf numFmtId="0" fontId="0" fillId="0" borderId="0" xfId="0" applyAlignment="1">
      <alignment horizontal="left" vertical="top" wrapText="1"/>
    </xf>
  </cellXfs>
  <cellStyles count="2">
    <cellStyle name="Standard" xfId="0" builtinId="0"/>
    <cellStyle name="Währung" xfId="1" builtinId="4"/>
  </cellStyles>
  <dxfs count="2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9C0D3-B662-4BCC-98D4-537D80476D17}">
  <sheetPr>
    <pageSetUpPr fitToPage="1"/>
  </sheetPr>
  <dimension ref="A1:I14"/>
  <sheetViews>
    <sheetView zoomScale="120" zoomScaleNormal="120" workbookViewId="0">
      <selection activeCell="C23" sqref="C23"/>
    </sheetView>
  </sheetViews>
  <sheetFormatPr baseColWidth="10" defaultRowHeight="14.4"/>
  <cols>
    <col min="1" max="1" width="4.6640625" customWidth="1"/>
    <col min="2" max="2" width="7.109375" customWidth="1"/>
    <col min="3" max="3" width="65" customWidth="1"/>
    <col min="4" max="5" width="12.44140625" customWidth="1"/>
  </cols>
  <sheetData>
    <row r="1" spans="1:9">
      <c r="A1" s="1" t="str">
        <f>'02-Punkte'!A1</f>
        <v>Flughafen München GmbH</v>
      </c>
    </row>
    <row r="2" spans="1:9" s="1" customFormat="1">
      <c r="A2" s="1" t="str">
        <f>'02-Punkte'!A2</f>
        <v>Vergabeverfahren 2025-1004678 UHR Los 3</v>
      </c>
    </row>
    <row r="3" spans="1:9" s="1" customFormat="1">
      <c r="A3" s="1" t="str">
        <f>'02-Punkte'!A3</f>
        <v>Bewertungsmatrix Teilnahmewettbewerb</v>
      </c>
      <c r="B3" s="3"/>
      <c r="C3" s="3"/>
      <c r="D3" s="3"/>
      <c r="E3" s="3"/>
      <c r="F3" s="3"/>
      <c r="G3" s="3"/>
      <c r="H3" s="3"/>
      <c r="I3" s="3"/>
    </row>
    <row r="4" spans="1:9" s="1" customFormat="1">
      <c r="A4" s="3"/>
      <c r="B4" s="3"/>
      <c r="C4" s="3"/>
      <c r="D4" s="3"/>
      <c r="E4" s="3"/>
      <c r="F4" s="3"/>
      <c r="G4" s="3"/>
      <c r="H4" s="3"/>
      <c r="I4" s="3"/>
    </row>
    <row r="5" spans="1:9" s="10" customFormat="1" ht="15" customHeight="1">
      <c r="A5" s="31" t="s">
        <v>41</v>
      </c>
      <c r="B5" s="9"/>
      <c r="C5" s="9"/>
      <c r="D5" s="9"/>
      <c r="E5" s="9"/>
      <c r="F5" s="5"/>
      <c r="G5" s="5"/>
      <c r="H5" s="5"/>
      <c r="I5" s="5"/>
    </row>
    <row r="6" spans="1:9" s="1" customFormat="1">
      <c r="A6" s="3"/>
      <c r="B6" s="3"/>
      <c r="C6" s="3"/>
      <c r="D6" s="3"/>
      <c r="E6" s="3"/>
      <c r="F6" s="3"/>
      <c r="G6" s="3"/>
      <c r="H6" s="3"/>
      <c r="I6" s="3"/>
    </row>
    <row r="7" spans="1:9" ht="44.25" customHeight="1">
      <c r="A7" s="36" t="s">
        <v>0</v>
      </c>
      <c r="B7" s="192" t="s">
        <v>42</v>
      </c>
      <c r="C7" s="192"/>
      <c r="D7" s="192"/>
      <c r="E7" s="192"/>
    </row>
    <row r="8" spans="1:9">
      <c r="A8" s="32"/>
      <c r="B8" s="33"/>
    </row>
    <row r="9" spans="1:9" ht="29.25" customHeight="1">
      <c r="A9" s="36" t="s">
        <v>1</v>
      </c>
      <c r="B9" s="193" t="s">
        <v>66</v>
      </c>
      <c r="C9" s="193"/>
      <c r="D9" s="193"/>
      <c r="E9" s="193"/>
    </row>
    <row r="10" spans="1:9">
      <c r="A10" s="36"/>
      <c r="B10" s="7"/>
    </row>
    <row r="11" spans="1:9" ht="30.75" customHeight="1">
      <c r="A11" s="36" t="s">
        <v>5</v>
      </c>
      <c r="B11" s="192" t="s">
        <v>67</v>
      </c>
      <c r="C11" s="192"/>
      <c r="D11" s="192"/>
      <c r="E11" s="192"/>
    </row>
    <row r="12" spans="1:9">
      <c r="A12" s="32"/>
      <c r="B12" s="7"/>
    </row>
    <row r="13" spans="1:9">
      <c r="A13" s="34"/>
      <c r="B13" s="34"/>
    </row>
    <row r="14" spans="1:9">
      <c r="A14" s="35"/>
      <c r="B14" s="2"/>
    </row>
  </sheetData>
  <mergeCells count="3">
    <mergeCell ref="B7:E7"/>
    <mergeCell ref="B9:E9"/>
    <mergeCell ref="B11:E11"/>
  </mergeCells>
  <pageMargins left="0.7" right="0.7" top="0.78740157499999996" bottom="0.78740157499999996"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35ECE-AC8E-45EC-8638-A1532FE1F75E}">
  <sheetPr>
    <pageSetUpPr fitToPage="1"/>
  </sheetPr>
  <dimension ref="A1:M27"/>
  <sheetViews>
    <sheetView topLeftCell="A13" zoomScale="120" zoomScaleNormal="120" workbookViewId="0">
      <selection activeCell="B21" sqref="B21"/>
    </sheetView>
  </sheetViews>
  <sheetFormatPr baseColWidth="10" defaultRowHeight="14.4"/>
  <cols>
    <col min="1" max="1" width="4.6640625" customWidth="1"/>
    <col min="2" max="2" width="50.44140625" customWidth="1"/>
    <col min="3" max="3" width="6.44140625" bestFit="1" customWidth="1"/>
    <col min="4" max="9" width="12.44140625" customWidth="1"/>
  </cols>
  <sheetData>
    <row r="1" spans="1:13" s="1" customFormat="1">
      <c r="A1" s="1" t="str">
        <f>'02-Punkte'!A1</f>
        <v>Flughafen München GmbH</v>
      </c>
    </row>
    <row r="2" spans="1:13" s="1" customFormat="1">
      <c r="A2" s="1" t="str">
        <f>'02-Punkte'!A2</f>
        <v>Vergabeverfahren 2025-1004678 UHR Los 3</v>
      </c>
      <c r="B2" s="3"/>
      <c r="C2" s="3"/>
      <c r="D2" s="3"/>
      <c r="E2" s="3"/>
      <c r="F2" s="3"/>
      <c r="G2" s="3"/>
      <c r="H2" s="3"/>
      <c r="I2" s="3"/>
      <c r="J2" s="3"/>
      <c r="K2" s="3"/>
      <c r="L2" s="3"/>
      <c r="M2" s="3"/>
    </row>
    <row r="3" spans="1:13" s="1" customFormat="1">
      <c r="A3" s="1" t="str">
        <f>'02-Punkte'!A3</f>
        <v>Bewertungsmatrix Teilnahmewettbewerb</v>
      </c>
      <c r="B3" s="3"/>
      <c r="C3" s="3"/>
      <c r="D3" s="3"/>
      <c r="E3" s="3"/>
      <c r="F3" s="3"/>
      <c r="G3" s="3"/>
      <c r="H3" s="3"/>
      <c r="I3" s="3"/>
      <c r="J3" s="3"/>
      <c r="K3" s="3"/>
      <c r="L3" s="3"/>
      <c r="M3" s="3"/>
    </row>
    <row r="4" spans="1:13" s="1" customFormat="1">
      <c r="B4" s="3"/>
      <c r="C4" s="3"/>
      <c r="D4" s="3"/>
      <c r="E4" s="3"/>
      <c r="F4" s="3"/>
      <c r="G4" s="3"/>
      <c r="H4" s="3"/>
      <c r="I4" s="3"/>
      <c r="J4" s="3"/>
      <c r="K4" s="3"/>
      <c r="L4" s="3"/>
      <c r="M4" s="3"/>
    </row>
    <row r="5" spans="1:13" s="1" customFormat="1">
      <c r="A5" s="1" t="s">
        <v>13</v>
      </c>
      <c r="B5" s="3"/>
      <c r="C5" s="3"/>
      <c r="D5" s="3"/>
      <c r="E5" s="3"/>
      <c r="F5" s="3"/>
      <c r="G5" s="3"/>
      <c r="H5" s="3"/>
      <c r="I5" s="3"/>
      <c r="J5" s="3"/>
      <c r="K5" s="3"/>
      <c r="L5" s="3"/>
      <c r="M5" s="3"/>
    </row>
    <row r="6" spans="1:13" s="1" customFormat="1">
      <c r="A6" s="3"/>
      <c r="B6" s="3"/>
      <c r="C6" s="3"/>
      <c r="D6" s="3"/>
      <c r="E6" s="3"/>
      <c r="F6" s="3"/>
      <c r="G6" s="3"/>
      <c r="H6" s="3"/>
      <c r="I6" s="3"/>
      <c r="J6" s="3"/>
      <c r="K6" s="3"/>
      <c r="L6" s="3"/>
      <c r="M6" s="3"/>
    </row>
    <row r="7" spans="1:13">
      <c r="A7" s="11" t="s">
        <v>14</v>
      </c>
      <c r="B7" s="11" t="s">
        <v>15</v>
      </c>
      <c r="C7" s="11" t="s">
        <v>16</v>
      </c>
    </row>
    <row r="8" spans="1:13">
      <c r="A8" s="12">
        <v>1</v>
      </c>
      <c r="B8" s="13" t="s">
        <v>17</v>
      </c>
      <c r="C8" s="12" t="s">
        <v>17</v>
      </c>
    </row>
    <row r="9" spans="1:13">
      <c r="A9" s="12">
        <v>2</v>
      </c>
      <c r="B9" s="13" t="s">
        <v>18</v>
      </c>
      <c r="C9" s="12" t="s">
        <v>18</v>
      </c>
    </row>
    <row r="10" spans="1:13">
      <c r="A10" s="12">
        <v>3</v>
      </c>
      <c r="B10" s="13" t="s">
        <v>19</v>
      </c>
      <c r="C10" s="12" t="s">
        <v>19</v>
      </c>
    </row>
    <row r="11" spans="1:13">
      <c r="A11" s="12">
        <v>4</v>
      </c>
      <c r="B11" s="13" t="s">
        <v>20</v>
      </c>
      <c r="C11" s="12" t="s">
        <v>20</v>
      </c>
    </row>
    <row r="12" spans="1:13">
      <c r="A12" s="12">
        <v>5</v>
      </c>
      <c r="B12" s="13" t="s">
        <v>21</v>
      </c>
      <c r="C12" s="12" t="s">
        <v>21</v>
      </c>
    </row>
    <row r="13" spans="1:13">
      <c r="A13" s="12">
        <v>6</v>
      </c>
      <c r="B13" s="13" t="s">
        <v>22</v>
      </c>
      <c r="C13" s="12" t="s">
        <v>22</v>
      </c>
    </row>
    <row r="14" spans="1:13">
      <c r="A14" s="12">
        <v>7</v>
      </c>
      <c r="B14" s="13" t="s">
        <v>23</v>
      </c>
      <c r="C14" s="12" t="s">
        <v>23</v>
      </c>
    </row>
    <row r="15" spans="1:13">
      <c r="A15" s="12">
        <v>8</v>
      </c>
      <c r="B15" s="13" t="s">
        <v>24</v>
      </c>
      <c r="C15" s="12" t="s">
        <v>24</v>
      </c>
    </row>
    <row r="16" spans="1:13">
      <c r="A16" s="12">
        <v>9</v>
      </c>
      <c r="B16" s="13" t="s">
        <v>25</v>
      </c>
      <c r="C16" s="12" t="s">
        <v>25</v>
      </c>
    </row>
    <row r="17" spans="1:3">
      <c r="A17" s="12">
        <v>10</v>
      </c>
      <c r="B17" s="13" t="s">
        <v>26</v>
      </c>
      <c r="C17" s="12" t="s">
        <v>26</v>
      </c>
    </row>
    <row r="18" spans="1:3">
      <c r="A18" s="12">
        <v>11</v>
      </c>
      <c r="B18" s="13" t="s">
        <v>27</v>
      </c>
      <c r="C18" s="12" t="s">
        <v>27</v>
      </c>
    </row>
    <row r="19" spans="1:3">
      <c r="A19" s="12">
        <v>12</v>
      </c>
      <c r="B19" s="13" t="s">
        <v>28</v>
      </c>
      <c r="C19" s="12" t="s">
        <v>28</v>
      </c>
    </row>
    <row r="20" spans="1:3">
      <c r="A20" s="12">
        <v>13</v>
      </c>
      <c r="B20" s="13" t="s">
        <v>29</v>
      </c>
      <c r="C20" s="12" t="s">
        <v>29</v>
      </c>
    </row>
    <row r="21" spans="1:3">
      <c r="A21" s="12">
        <v>14</v>
      </c>
      <c r="B21" s="13" t="s">
        <v>30</v>
      </c>
      <c r="C21" s="12" t="s">
        <v>30</v>
      </c>
    </row>
    <row r="22" spans="1:3">
      <c r="A22" s="12">
        <v>15</v>
      </c>
      <c r="B22" s="13" t="s">
        <v>31</v>
      </c>
      <c r="C22" s="12" t="s">
        <v>31</v>
      </c>
    </row>
    <row r="23" spans="1:3">
      <c r="A23" s="12">
        <v>16</v>
      </c>
      <c r="B23" s="13" t="s">
        <v>32</v>
      </c>
      <c r="C23" s="12" t="s">
        <v>32</v>
      </c>
    </row>
    <row r="24" spans="1:3">
      <c r="A24" s="12">
        <v>17</v>
      </c>
      <c r="B24" s="13" t="s">
        <v>33</v>
      </c>
      <c r="C24" s="12" t="s">
        <v>33</v>
      </c>
    </row>
    <row r="25" spans="1:3">
      <c r="A25" s="12">
        <v>18</v>
      </c>
      <c r="B25" s="13" t="s">
        <v>34</v>
      </c>
      <c r="C25" s="12" t="s">
        <v>34</v>
      </c>
    </row>
    <row r="26" spans="1:3">
      <c r="A26" s="12">
        <v>19</v>
      </c>
      <c r="B26" s="13" t="s">
        <v>35</v>
      </c>
      <c r="C26" s="12" t="s">
        <v>35</v>
      </c>
    </row>
    <row r="27" spans="1:3">
      <c r="A27" s="12">
        <v>20</v>
      </c>
      <c r="B27" s="13" t="s">
        <v>36</v>
      </c>
      <c r="C27" s="12" t="s">
        <v>36</v>
      </c>
    </row>
  </sheetData>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BCF7B-D09C-4F3C-923F-B588DCFD88FA}">
  <sheetPr>
    <pageSetUpPr fitToPage="1"/>
  </sheetPr>
  <dimension ref="A1:CH69"/>
  <sheetViews>
    <sheetView tabSelected="1" zoomScale="70" zoomScaleNormal="70" workbookViewId="0">
      <pane xSplit="6" ySplit="12" topLeftCell="G42" activePane="bottomRight" state="frozen"/>
      <selection pane="topRight" activeCell="G1" sqref="G1"/>
      <selection pane="bottomLeft" activeCell="A12" sqref="A12"/>
      <selection pane="bottomRight" activeCell="C21" sqref="C21"/>
    </sheetView>
  </sheetViews>
  <sheetFormatPr baseColWidth="10" defaultRowHeight="14.4"/>
  <cols>
    <col min="1" max="1" width="4.6640625" customWidth="1"/>
    <col min="2" max="2" width="10.109375" bestFit="1" customWidth="1"/>
    <col min="3" max="3" width="87.77734375" customWidth="1"/>
    <col min="4" max="6" width="12.44140625" customWidth="1"/>
    <col min="7" max="10" width="19.21875" bestFit="1" customWidth="1"/>
    <col min="11" max="86" width="19.21875" customWidth="1"/>
  </cols>
  <sheetData>
    <row r="1" spans="1:86">
      <c r="A1" s="1" t="s">
        <v>79</v>
      </c>
    </row>
    <row r="2" spans="1:86" s="1" customFormat="1">
      <c r="A2" s="1" t="s">
        <v>107</v>
      </c>
    </row>
    <row r="3" spans="1:86" s="1" customFormat="1">
      <c r="A3" s="3" t="s">
        <v>3</v>
      </c>
      <c r="B3" s="3"/>
      <c r="C3" s="3"/>
      <c r="D3" s="3"/>
      <c r="E3" s="3"/>
      <c r="F3" s="3"/>
    </row>
    <row r="4" spans="1:86" s="1" customFormat="1">
      <c r="A4" s="173" t="s">
        <v>69</v>
      </c>
      <c r="B4" s="173"/>
      <c r="C4" s="173"/>
      <c r="D4" s="3"/>
      <c r="E4" s="3"/>
      <c r="F4" s="3"/>
      <c r="G4" s="3"/>
    </row>
    <row r="5" spans="1:86" s="1" customFormat="1">
      <c r="A5" s="174" t="s">
        <v>68</v>
      </c>
      <c r="B5" s="174"/>
      <c r="C5" s="174"/>
      <c r="D5" s="3"/>
      <c r="E5" s="3"/>
      <c r="F5" s="3"/>
      <c r="G5" s="3"/>
    </row>
    <row r="6" spans="1:86" s="10" customFormat="1" ht="15" customHeight="1">
      <c r="A6" s="9" t="s">
        <v>106</v>
      </c>
      <c r="B6" s="9"/>
      <c r="C6" s="9"/>
      <c r="D6" s="9"/>
      <c r="E6" s="9"/>
      <c r="F6" s="9"/>
    </row>
    <row r="7" spans="1:86" s="10" customFormat="1" ht="15" customHeight="1">
      <c r="A7" s="9" t="s">
        <v>12</v>
      </c>
      <c r="B7" s="8"/>
      <c r="C7" s="8"/>
      <c r="D7" s="8"/>
      <c r="E7" s="8"/>
      <c r="F7" s="8"/>
    </row>
    <row r="8" spans="1:86" s="10" customFormat="1" ht="15" customHeight="1">
      <c r="A8" s="9" t="s">
        <v>108</v>
      </c>
      <c r="B8" s="8"/>
      <c r="C8" s="8"/>
      <c r="D8" s="8"/>
      <c r="E8" s="8"/>
      <c r="F8" s="8"/>
    </row>
    <row r="9" spans="1:86" s="10" customFormat="1" ht="15" customHeight="1">
      <c r="A9" s="9" t="s">
        <v>109</v>
      </c>
      <c r="B9" s="8"/>
      <c r="C9" s="8"/>
      <c r="D9" s="8"/>
      <c r="E9" s="8"/>
      <c r="F9" s="8"/>
    </row>
    <row r="10" spans="1:86" s="10" customFormat="1" ht="15.75" customHeight="1">
      <c r="A10" s="9" t="s">
        <v>8</v>
      </c>
      <c r="B10" s="8"/>
      <c r="C10" s="8"/>
      <c r="D10" s="8"/>
      <c r="E10" s="8"/>
      <c r="F10" s="8"/>
    </row>
    <row r="11" spans="1:86" s="10" customFormat="1" ht="15" thickBot="1">
      <c r="A11" s="9"/>
      <c r="B11" s="8"/>
      <c r="C11" s="8"/>
      <c r="D11" s="8"/>
      <c r="E11" s="8"/>
      <c r="F11" s="8"/>
      <c r="G11" s="5"/>
      <c r="H11" s="5"/>
      <c r="I11" s="5"/>
      <c r="J11" s="5"/>
    </row>
    <row r="12" spans="1:86" s="10" customFormat="1" ht="15" thickBot="1">
      <c r="A12" s="189" t="s">
        <v>62</v>
      </c>
      <c r="B12" s="190"/>
      <c r="C12" s="190"/>
      <c r="D12" s="190"/>
      <c r="E12" s="190"/>
      <c r="F12" s="191"/>
      <c r="G12" s="175" t="str">
        <f>'01-Bewerber'!B8</f>
        <v>A</v>
      </c>
      <c r="H12" s="176"/>
      <c r="I12" s="176"/>
      <c r="J12" s="176"/>
      <c r="K12" s="175" t="str">
        <f>'01-Bewerber'!B9</f>
        <v>B</v>
      </c>
      <c r="L12" s="176"/>
      <c r="M12" s="176"/>
      <c r="N12" s="177"/>
      <c r="O12" s="175" t="str">
        <f>'01-Bewerber'!B10</f>
        <v>C</v>
      </c>
      <c r="P12" s="176"/>
      <c r="Q12" s="176"/>
      <c r="R12" s="177"/>
      <c r="S12" s="175" t="str">
        <f>'01-Bewerber'!B11</f>
        <v>D</v>
      </c>
      <c r="T12" s="176"/>
      <c r="U12" s="176"/>
      <c r="V12" s="177"/>
      <c r="W12" s="175" t="str">
        <f>'01-Bewerber'!B12</f>
        <v>E</v>
      </c>
      <c r="X12" s="176"/>
      <c r="Y12" s="176"/>
      <c r="Z12" s="177"/>
      <c r="AA12" s="175" t="str">
        <f>'01-Bewerber'!B13</f>
        <v>F</v>
      </c>
      <c r="AB12" s="176"/>
      <c r="AC12" s="176"/>
      <c r="AD12" s="177"/>
      <c r="AE12" s="175" t="str">
        <f>'01-Bewerber'!B14</f>
        <v>G</v>
      </c>
      <c r="AF12" s="176"/>
      <c r="AG12" s="176"/>
      <c r="AH12" s="177"/>
      <c r="AI12" s="175" t="str">
        <f>'01-Bewerber'!B15</f>
        <v>H</v>
      </c>
      <c r="AJ12" s="176"/>
      <c r="AK12" s="176"/>
      <c r="AL12" s="177"/>
      <c r="AM12" s="175" t="str">
        <f>'01-Bewerber'!B16</f>
        <v>I</v>
      </c>
      <c r="AN12" s="176"/>
      <c r="AO12" s="176"/>
      <c r="AP12" s="177"/>
      <c r="AQ12" s="175" t="str">
        <f>'01-Bewerber'!B17</f>
        <v>J</v>
      </c>
      <c r="AR12" s="176"/>
      <c r="AS12" s="176"/>
      <c r="AT12" s="177"/>
      <c r="AU12" s="175" t="str">
        <f>'01-Bewerber'!B18</f>
        <v>K</v>
      </c>
      <c r="AV12" s="176"/>
      <c r="AW12" s="176"/>
      <c r="AX12" s="177"/>
      <c r="AY12" s="175" t="str">
        <f>'01-Bewerber'!B19</f>
        <v>L</v>
      </c>
      <c r="AZ12" s="176"/>
      <c r="BA12" s="176"/>
      <c r="BB12" s="177"/>
      <c r="BC12" s="175" t="str">
        <f>'01-Bewerber'!B20</f>
        <v>M</v>
      </c>
      <c r="BD12" s="176"/>
      <c r="BE12" s="176"/>
      <c r="BF12" s="177"/>
      <c r="BG12" s="175" t="str">
        <f>'01-Bewerber'!B21</f>
        <v>N</v>
      </c>
      <c r="BH12" s="176"/>
      <c r="BI12" s="176"/>
      <c r="BJ12" s="177"/>
      <c r="BK12" s="175" t="str">
        <f>'01-Bewerber'!B22</f>
        <v>O</v>
      </c>
      <c r="BL12" s="176"/>
      <c r="BM12" s="176"/>
      <c r="BN12" s="177"/>
      <c r="BO12" s="175" t="str">
        <f>'01-Bewerber'!B23</f>
        <v>P</v>
      </c>
      <c r="BP12" s="176"/>
      <c r="BQ12" s="176"/>
      <c r="BR12" s="177"/>
      <c r="BS12" s="175" t="str">
        <f>'01-Bewerber'!B24</f>
        <v>Q</v>
      </c>
      <c r="BT12" s="176"/>
      <c r="BU12" s="176"/>
      <c r="BV12" s="177"/>
      <c r="BW12" s="175" t="str">
        <f>'01-Bewerber'!B25</f>
        <v>R</v>
      </c>
      <c r="BX12" s="176"/>
      <c r="BY12" s="176"/>
      <c r="BZ12" s="177"/>
      <c r="CA12" s="175" t="str">
        <f>'01-Bewerber'!B26</f>
        <v>S</v>
      </c>
      <c r="CB12" s="176"/>
      <c r="CC12" s="176"/>
      <c r="CD12" s="177"/>
      <c r="CE12" s="175" t="str">
        <f>'01-Bewerber'!B27</f>
        <v>T</v>
      </c>
      <c r="CF12" s="176"/>
      <c r="CG12" s="176"/>
      <c r="CH12" s="177"/>
    </row>
    <row r="13" spans="1:86" s="146" customFormat="1" ht="30" customHeight="1">
      <c r="A13" s="179" t="s">
        <v>47</v>
      </c>
      <c r="B13" s="180"/>
      <c r="C13" s="180"/>
      <c r="D13" s="181"/>
      <c r="E13" s="181"/>
      <c r="F13" s="180"/>
      <c r="G13" s="116"/>
      <c r="H13" s="111"/>
      <c r="I13" s="117"/>
      <c r="J13" s="159"/>
      <c r="K13" s="114"/>
      <c r="L13" s="115"/>
      <c r="M13" s="112"/>
      <c r="N13" s="113"/>
      <c r="O13" s="114"/>
      <c r="P13" s="115"/>
      <c r="Q13" s="112"/>
      <c r="R13" s="113"/>
      <c r="S13" s="114"/>
      <c r="T13" s="115"/>
      <c r="U13" s="112"/>
      <c r="V13" s="113"/>
      <c r="W13" s="114"/>
      <c r="X13" s="115"/>
      <c r="Y13" s="112"/>
      <c r="Z13" s="113"/>
      <c r="AA13" s="114"/>
      <c r="AB13" s="115"/>
      <c r="AC13" s="112"/>
      <c r="AD13" s="113"/>
      <c r="AE13" s="114"/>
      <c r="AF13" s="115"/>
      <c r="AG13" s="112"/>
      <c r="AH13" s="113"/>
      <c r="AI13" s="114"/>
      <c r="AJ13" s="115"/>
      <c r="AK13" s="112"/>
      <c r="AL13" s="113"/>
      <c r="AM13" s="114"/>
      <c r="AN13" s="115"/>
      <c r="AO13" s="112"/>
      <c r="AP13" s="113"/>
      <c r="AQ13" s="114"/>
      <c r="AR13" s="115"/>
      <c r="AS13" s="112"/>
      <c r="AT13" s="113"/>
      <c r="AU13" s="114"/>
      <c r="AV13" s="115"/>
      <c r="AW13" s="112"/>
      <c r="AX13" s="113"/>
      <c r="AY13" s="114"/>
      <c r="AZ13" s="115"/>
      <c r="BA13" s="112"/>
      <c r="BB13" s="113"/>
      <c r="BC13" s="114"/>
      <c r="BD13" s="115"/>
      <c r="BE13" s="112"/>
      <c r="BF13" s="113"/>
      <c r="BG13" s="114"/>
      <c r="BH13" s="115"/>
      <c r="BI13" s="112"/>
      <c r="BJ13" s="113"/>
      <c r="BK13" s="114"/>
      <c r="BL13" s="115"/>
      <c r="BM13" s="112"/>
      <c r="BN13" s="113"/>
      <c r="BO13" s="114"/>
      <c r="BP13" s="115"/>
      <c r="BQ13" s="112"/>
      <c r="BR13" s="113"/>
      <c r="BS13" s="114"/>
      <c r="BT13" s="115"/>
      <c r="BU13" s="112"/>
      <c r="BV13" s="113"/>
      <c r="BW13" s="114"/>
      <c r="BX13" s="115"/>
      <c r="BY13" s="112"/>
      <c r="BZ13" s="113"/>
      <c r="CA13" s="114"/>
      <c r="CB13" s="115"/>
      <c r="CC13" s="112"/>
      <c r="CD13" s="113"/>
      <c r="CE13" s="136"/>
      <c r="CF13" s="137"/>
      <c r="CG13" s="138"/>
      <c r="CH13" s="139"/>
    </row>
    <row r="14" spans="1:86" ht="15" customHeight="1">
      <c r="A14" s="185"/>
      <c r="B14" s="186"/>
      <c r="C14" s="186"/>
      <c r="D14" s="187"/>
      <c r="E14" s="187"/>
      <c r="F14" s="188"/>
      <c r="G14" s="44" t="s">
        <v>49</v>
      </c>
      <c r="H14" s="15" t="s">
        <v>50</v>
      </c>
      <c r="I14" s="15" t="s">
        <v>51</v>
      </c>
      <c r="J14" s="131" t="s">
        <v>60</v>
      </c>
      <c r="K14" s="44" t="s">
        <v>49</v>
      </c>
      <c r="L14" s="15" t="s">
        <v>50</v>
      </c>
      <c r="M14" s="15" t="s">
        <v>51</v>
      </c>
      <c r="N14" s="109" t="s">
        <v>60</v>
      </c>
      <c r="O14" s="44" t="s">
        <v>49</v>
      </c>
      <c r="P14" s="15" t="s">
        <v>50</v>
      </c>
      <c r="Q14" s="15" t="s">
        <v>51</v>
      </c>
      <c r="R14" s="109" t="s">
        <v>60</v>
      </c>
      <c r="S14" s="44" t="s">
        <v>49</v>
      </c>
      <c r="T14" s="15" t="s">
        <v>50</v>
      </c>
      <c r="U14" s="15" t="s">
        <v>51</v>
      </c>
      <c r="V14" s="109" t="s">
        <v>60</v>
      </c>
      <c r="W14" s="44" t="s">
        <v>49</v>
      </c>
      <c r="X14" s="15" t="s">
        <v>50</v>
      </c>
      <c r="Y14" s="15" t="s">
        <v>51</v>
      </c>
      <c r="Z14" s="109" t="s">
        <v>60</v>
      </c>
      <c r="AA14" s="44" t="s">
        <v>49</v>
      </c>
      <c r="AB14" s="15" t="s">
        <v>50</v>
      </c>
      <c r="AC14" s="15" t="s">
        <v>51</v>
      </c>
      <c r="AD14" s="109" t="s">
        <v>60</v>
      </c>
      <c r="AE14" s="44" t="s">
        <v>49</v>
      </c>
      <c r="AF14" s="15" t="s">
        <v>50</v>
      </c>
      <c r="AG14" s="15" t="s">
        <v>51</v>
      </c>
      <c r="AH14" s="109" t="s">
        <v>60</v>
      </c>
      <c r="AI14" s="44" t="s">
        <v>49</v>
      </c>
      <c r="AJ14" s="15" t="s">
        <v>50</v>
      </c>
      <c r="AK14" s="15" t="s">
        <v>51</v>
      </c>
      <c r="AL14" s="109" t="s">
        <v>60</v>
      </c>
      <c r="AM14" s="44" t="s">
        <v>49</v>
      </c>
      <c r="AN14" s="15" t="s">
        <v>50</v>
      </c>
      <c r="AO14" s="15" t="s">
        <v>51</v>
      </c>
      <c r="AP14" s="109" t="s">
        <v>60</v>
      </c>
      <c r="AQ14" s="44" t="s">
        <v>49</v>
      </c>
      <c r="AR14" s="15" t="s">
        <v>50</v>
      </c>
      <c r="AS14" s="15" t="s">
        <v>51</v>
      </c>
      <c r="AT14" s="109" t="s">
        <v>60</v>
      </c>
      <c r="AU14" s="44" t="s">
        <v>49</v>
      </c>
      <c r="AV14" s="15" t="s">
        <v>50</v>
      </c>
      <c r="AW14" s="15" t="s">
        <v>51</v>
      </c>
      <c r="AX14" s="109" t="s">
        <v>60</v>
      </c>
      <c r="AY14" s="44" t="s">
        <v>49</v>
      </c>
      <c r="AZ14" s="15" t="s">
        <v>50</v>
      </c>
      <c r="BA14" s="15" t="s">
        <v>51</v>
      </c>
      <c r="BB14" s="109" t="s">
        <v>60</v>
      </c>
      <c r="BC14" s="44" t="s">
        <v>49</v>
      </c>
      <c r="BD14" s="15" t="s">
        <v>50</v>
      </c>
      <c r="BE14" s="15" t="s">
        <v>51</v>
      </c>
      <c r="BF14" s="109" t="s">
        <v>60</v>
      </c>
      <c r="BG14" s="44" t="s">
        <v>49</v>
      </c>
      <c r="BH14" s="15" t="s">
        <v>50</v>
      </c>
      <c r="BI14" s="15" t="s">
        <v>51</v>
      </c>
      <c r="BJ14" s="109" t="s">
        <v>60</v>
      </c>
      <c r="BK14" s="44" t="s">
        <v>49</v>
      </c>
      <c r="BL14" s="15" t="s">
        <v>50</v>
      </c>
      <c r="BM14" s="15" t="s">
        <v>51</v>
      </c>
      <c r="BN14" s="109" t="s">
        <v>60</v>
      </c>
      <c r="BO14" s="44" t="s">
        <v>49</v>
      </c>
      <c r="BP14" s="15" t="s">
        <v>50</v>
      </c>
      <c r="BQ14" s="15" t="s">
        <v>51</v>
      </c>
      <c r="BR14" s="109" t="s">
        <v>60</v>
      </c>
      <c r="BS14" s="44" t="s">
        <v>49</v>
      </c>
      <c r="BT14" s="15" t="s">
        <v>50</v>
      </c>
      <c r="BU14" s="15" t="s">
        <v>51</v>
      </c>
      <c r="BV14" s="109" t="s">
        <v>60</v>
      </c>
      <c r="BW14" s="44" t="s">
        <v>49</v>
      </c>
      <c r="BX14" s="15" t="s">
        <v>50</v>
      </c>
      <c r="BY14" s="15" t="s">
        <v>51</v>
      </c>
      <c r="BZ14" s="109" t="s">
        <v>60</v>
      </c>
      <c r="CA14" s="44" t="s">
        <v>49</v>
      </c>
      <c r="CB14" s="15" t="s">
        <v>50</v>
      </c>
      <c r="CC14" s="15" t="s">
        <v>51</v>
      </c>
      <c r="CD14" s="109" t="s">
        <v>60</v>
      </c>
      <c r="CE14" s="44" t="s">
        <v>49</v>
      </c>
      <c r="CF14" s="15" t="s">
        <v>50</v>
      </c>
      <c r="CG14" s="15" t="s">
        <v>51</v>
      </c>
      <c r="CH14" s="109" t="s">
        <v>60</v>
      </c>
    </row>
    <row r="15" spans="1:86" ht="15" customHeight="1">
      <c r="A15" s="16" t="s">
        <v>0</v>
      </c>
      <c r="B15" s="16"/>
      <c r="C15" s="108" t="s">
        <v>73</v>
      </c>
      <c r="D15" s="15"/>
      <c r="E15" s="15"/>
      <c r="F15" s="130" t="s">
        <v>52</v>
      </c>
      <c r="G15" s="72"/>
      <c r="H15" s="150"/>
      <c r="I15" s="71"/>
      <c r="J15" s="132">
        <f>(G15+H15+I15)/3</f>
        <v>0</v>
      </c>
      <c r="K15" s="72"/>
      <c r="L15" s="73"/>
      <c r="M15" s="71"/>
      <c r="N15" s="43">
        <f>(K15+L15+M15)/3</f>
        <v>0</v>
      </c>
      <c r="O15" s="72">
        <v>0</v>
      </c>
      <c r="P15" s="73">
        <v>0</v>
      </c>
      <c r="Q15" s="71">
        <v>0</v>
      </c>
      <c r="R15" s="43">
        <f>(O15+P15+Q15)/3</f>
        <v>0</v>
      </c>
      <c r="S15" s="72">
        <v>0</v>
      </c>
      <c r="T15" s="73">
        <v>0</v>
      </c>
      <c r="U15" s="71">
        <v>0</v>
      </c>
      <c r="V15" s="43">
        <f>(S15+T15+U15)/3</f>
        <v>0</v>
      </c>
      <c r="W15" s="72">
        <v>0</v>
      </c>
      <c r="X15" s="73">
        <v>0</v>
      </c>
      <c r="Y15" s="71">
        <v>0</v>
      </c>
      <c r="Z15" s="43">
        <f>(W15+X15+Y15)/3</f>
        <v>0</v>
      </c>
      <c r="AA15" s="72">
        <v>0</v>
      </c>
      <c r="AB15" s="73">
        <v>0</v>
      </c>
      <c r="AC15" s="71">
        <v>0</v>
      </c>
      <c r="AD15" s="43">
        <f>(AA15+AB15+AC15)/3</f>
        <v>0</v>
      </c>
      <c r="AE15" s="72">
        <v>0</v>
      </c>
      <c r="AF15" s="73">
        <v>0</v>
      </c>
      <c r="AG15" s="71">
        <v>0</v>
      </c>
      <c r="AH15" s="43">
        <f>(AE15+AF15+AG15)/3</f>
        <v>0</v>
      </c>
      <c r="AI15" s="72">
        <v>0</v>
      </c>
      <c r="AJ15" s="73">
        <v>0</v>
      </c>
      <c r="AK15" s="71">
        <v>0</v>
      </c>
      <c r="AL15" s="43">
        <f>(AI15+AJ15+AK15)/3</f>
        <v>0</v>
      </c>
      <c r="AM15" s="72">
        <v>0</v>
      </c>
      <c r="AN15" s="73">
        <v>0</v>
      </c>
      <c r="AO15" s="71">
        <v>0</v>
      </c>
      <c r="AP15" s="43">
        <f>(AM15+AN15+AO15)/3</f>
        <v>0</v>
      </c>
      <c r="AQ15" s="72">
        <v>0</v>
      </c>
      <c r="AR15" s="73">
        <v>0</v>
      </c>
      <c r="AS15" s="71">
        <v>0</v>
      </c>
      <c r="AT15" s="43">
        <f>(AQ15+AR15+AS15)/3</f>
        <v>0</v>
      </c>
      <c r="AU15" s="72">
        <v>0</v>
      </c>
      <c r="AV15" s="73">
        <v>0</v>
      </c>
      <c r="AW15" s="71">
        <v>0</v>
      </c>
      <c r="AX15" s="43">
        <f>(AU15+AV15+AW15)/3</f>
        <v>0</v>
      </c>
      <c r="AY15" s="72">
        <v>0</v>
      </c>
      <c r="AZ15" s="73">
        <v>0</v>
      </c>
      <c r="BA15" s="71">
        <v>0</v>
      </c>
      <c r="BB15" s="43">
        <f>(AY15+AZ15+BA15)/3</f>
        <v>0</v>
      </c>
      <c r="BC15" s="72">
        <v>0</v>
      </c>
      <c r="BD15" s="73">
        <v>0</v>
      </c>
      <c r="BE15" s="71">
        <v>0</v>
      </c>
      <c r="BF15" s="43">
        <f>(BC15+BD15+BE15)/3</f>
        <v>0</v>
      </c>
      <c r="BG15" s="72">
        <v>0</v>
      </c>
      <c r="BH15" s="73">
        <v>0</v>
      </c>
      <c r="BI15" s="71">
        <v>0</v>
      </c>
      <c r="BJ15" s="43">
        <f>(BG15+BH15+BI15)/3</f>
        <v>0</v>
      </c>
      <c r="BK15" s="72">
        <v>0</v>
      </c>
      <c r="BL15" s="73">
        <v>0</v>
      </c>
      <c r="BM15" s="71">
        <v>0</v>
      </c>
      <c r="BN15" s="43">
        <f>(BK15+BL15+BM15)/3</f>
        <v>0</v>
      </c>
      <c r="BO15" s="72">
        <v>0</v>
      </c>
      <c r="BP15" s="73">
        <v>0</v>
      </c>
      <c r="BQ15" s="71">
        <v>0</v>
      </c>
      <c r="BR15" s="43">
        <f>(BO15+BP15+BQ15)/3</f>
        <v>0</v>
      </c>
      <c r="BS15" s="72">
        <v>0</v>
      </c>
      <c r="BT15" s="73">
        <v>0</v>
      </c>
      <c r="BU15" s="71">
        <v>0</v>
      </c>
      <c r="BV15" s="43">
        <f>(BS15+BT15+BU15)/3</f>
        <v>0</v>
      </c>
      <c r="BW15" s="72">
        <v>0</v>
      </c>
      <c r="BX15" s="73">
        <v>0</v>
      </c>
      <c r="BY15" s="71">
        <v>0</v>
      </c>
      <c r="BZ15" s="43">
        <f>(BW15+BX15+BY15)/3</f>
        <v>0</v>
      </c>
      <c r="CA15" s="72">
        <v>0</v>
      </c>
      <c r="CB15" s="73">
        <v>0</v>
      </c>
      <c r="CC15" s="71">
        <v>0</v>
      </c>
      <c r="CD15" s="43">
        <f>(CA15+CB15+CC15)/3</f>
        <v>0</v>
      </c>
      <c r="CE15" s="72">
        <v>0</v>
      </c>
      <c r="CF15" s="73">
        <v>0</v>
      </c>
      <c r="CG15" s="71">
        <v>0</v>
      </c>
      <c r="CH15" s="43">
        <f>(CE15+CF15+CG15)/3</f>
        <v>0</v>
      </c>
    </row>
    <row r="16" spans="1:86" ht="45.6">
      <c r="A16" s="14"/>
      <c r="B16" s="107"/>
      <c r="C16" s="23" t="s">
        <v>87</v>
      </c>
      <c r="D16" s="15" t="s">
        <v>53</v>
      </c>
      <c r="E16" s="15"/>
      <c r="F16" s="38"/>
      <c r="G16" s="93"/>
      <c r="H16" s="15"/>
      <c r="I16" s="110"/>
      <c r="J16" s="133" t="s">
        <v>48</v>
      </c>
      <c r="K16" s="44"/>
      <c r="L16" s="15"/>
      <c r="M16" s="15"/>
      <c r="N16" s="140" t="s">
        <v>48</v>
      </c>
      <c r="O16" s="44"/>
      <c r="P16" s="15"/>
      <c r="Q16" s="15"/>
      <c r="R16" s="140" t="s">
        <v>48</v>
      </c>
      <c r="S16" s="44"/>
      <c r="T16" s="15"/>
      <c r="U16" s="15"/>
      <c r="V16" s="140" t="s">
        <v>48</v>
      </c>
      <c r="W16" s="44"/>
      <c r="X16" s="15"/>
      <c r="Y16" s="15"/>
      <c r="Z16" s="140" t="s">
        <v>48</v>
      </c>
      <c r="AA16" s="44"/>
      <c r="AB16" s="15"/>
      <c r="AC16" s="15"/>
      <c r="AD16" s="140" t="s">
        <v>48</v>
      </c>
      <c r="AE16" s="44"/>
      <c r="AF16" s="15"/>
      <c r="AG16" s="15"/>
      <c r="AH16" s="140" t="s">
        <v>48</v>
      </c>
      <c r="AI16" s="44"/>
      <c r="AJ16" s="15"/>
      <c r="AK16" s="15"/>
      <c r="AL16" s="140" t="s">
        <v>48</v>
      </c>
      <c r="AM16" s="44"/>
      <c r="AN16" s="15"/>
      <c r="AO16" s="15"/>
      <c r="AP16" s="140" t="s">
        <v>48</v>
      </c>
      <c r="AQ16" s="44"/>
      <c r="AR16" s="15"/>
      <c r="AS16" s="15"/>
      <c r="AT16" s="140" t="s">
        <v>48</v>
      </c>
      <c r="AU16" s="44"/>
      <c r="AV16" s="15"/>
      <c r="AW16" s="15"/>
      <c r="AX16" s="140" t="s">
        <v>48</v>
      </c>
      <c r="AY16" s="44"/>
      <c r="AZ16" s="15"/>
      <c r="BA16" s="15"/>
      <c r="BB16" s="140" t="s">
        <v>48</v>
      </c>
      <c r="BC16" s="44"/>
      <c r="BD16" s="15"/>
      <c r="BE16" s="15"/>
      <c r="BF16" s="140" t="s">
        <v>48</v>
      </c>
      <c r="BG16" s="44"/>
      <c r="BH16" s="15"/>
      <c r="BI16" s="15"/>
      <c r="BJ16" s="140" t="s">
        <v>48</v>
      </c>
      <c r="BK16" s="44"/>
      <c r="BL16" s="15"/>
      <c r="BM16" s="15"/>
      <c r="BN16" s="140" t="s">
        <v>48</v>
      </c>
      <c r="BO16" s="44"/>
      <c r="BP16" s="15"/>
      <c r="BQ16" s="15"/>
      <c r="BR16" s="140" t="s">
        <v>48</v>
      </c>
      <c r="BS16" s="44"/>
      <c r="BT16" s="15"/>
      <c r="BU16" s="15"/>
      <c r="BV16" s="140" t="s">
        <v>48</v>
      </c>
      <c r="BW16" s="44"/>
      <c r="BX16" s="15"/>
      <c r="BY16" s="15"/>
      <c r="BZ16" s="140" t="s">
        <v>48</v>
      </c>
      <c r="CA16" s="44"/>
      <c r="CB16" s="15"/>
      <c r="CC16" s="15"/>
      <c r="CD16" s="140" t="s">
        <v>48</v>
      </c>
      <c r="CE16" s="44"/>
      <c r="CF16" s="15"/>
      <c r="CG16" s="15"/>
      <c r="CH16" s="140" t="s">
        <v>48</v>
      </c>
    </row>
    <row r="17" spans="1:86" ht="47.25" customHeight="1">
      <c r="A17" s="18"/>
      <c r="B17" s="19"/>
      <c r="C17" s="23" t="s">
        <v>116</v>
      </c>
      <c r="D17" s="69">
        <f>MAX(D21:D23)</f>
        <v>20</v>
      </c>
      <c r="E17" s="70"/>
      <c r="F17" s="70"/>
      <c r="G17" s="91"/>
      <c r="H17" s="69"/>
      <c r="I17" s="69"/>
      <c r="J17" s="70">
        <f>IF(J15&lt;C19,D21,IF(J15&lt;C20,D22,D23))</f>
        <v>0</v>
      </c>
      <c r="K17" s="91"/>
      <c r="L17" s="69"/>
      <c r="M17" s="69"/>
      <c r="N17" s="75">
        <f>IF(N15&lt;C19,D21,IF(N15&lt;C20,D22,D23))</f>
        <v>0</v>
      </c>
      <c r="O17" s="91"/>
      <c r="P17" s="69"/>
      <c r="Q17" s="69"/>
      <c r="R17" s="75">
        <f>IF(R15&lt;C19,D21,IF(R15&lt;C20,D22,D23))</f>
        <v>0</v>
      </c>
      <c r="S17" s="91"/>
      <c r="T17" s="69"/>
      <c r="U17" s="69"/>
      <c r="V17" s="75">
        <f>IF(V15&lt;C19,D21,IF(V15&lt;C20,D22,D23))</f>
        <v>0</v>
      </c>
      <c r="W17" s="91"/>
      <c r="X17" s="69"/>
      <c r="Y17" s="69"/>
      <c r="Z17" s="75">
        <f>IF(Z15&lt;C19,D21,IF(Z15&lt;C20,D22,D23))</f>
        <v>0</v>
      </c>
      <c r="AA17" s="91"/>
      <c r="AB17" s="69"/>
      <c r="AC17" s="69"/>
      <c r="AD17" s="75">
        <f>IF(AD15&lt;C19,D21,IF(AD15&lt;C20,D22,D23))</f>
        <v>0</v>
      </c>
      <c r="AE17" s="91"/>
      <c r="AF17" s="69"/>
      <c r="AG17" s="69"/>
      <c r="AH17" s="75">
        <f>IF(AH15&lt;C19,D21,IF(AH15&lt;C20,D22,D23))</f>
        <v>0</v>
      </c>
      <c r="AI17" s="91"/>
      <c r="AJ17" s="69"/>
      <c r="AK17" s="69"/>
      <c r="AL17" s="75">
        <f>IF(AL15&lt;C19,D21,IF(AL15&lt;C20,D22,D23))</f>
        <v>0</v>
      </c>
      <c r="AM17" s="91"/>
      <c r="AN17" s="69"/>
      <c r="AO17" s="69"/>
      <c r="AP17" s="75">
        <f>IF(AP15&lt;C19,D21,IF(AP15&lt;C20,D22,D23))</f>
        <v>0</v>
      </c>
      <c r="AQ17" s="91"/>
      <c r="AR17" s="69"/>
      <c r="AS17" s="69"/>
      <c r="AT17" s="75">
        <f>IF(AT15&lt;C19,D21,IF(AT15&lt;C20,D22,D23))</f>
        <v>0</v>
      </c>
      <c r="AU17" s="91"/>
      <c r="AV17" s="69"/>
      <c r="AW17" s="69"/>
      <c r="AX17" s="75">
        <f>IF(AX15&lt;C19,D21,IF(AX15&lt;C20,D22,D23))</f>
        <v>0</v>
      </c>
      <c r="AY17" s="91"/>
      <c r="AZ17" s="69"/>
      <c r="BA17" s="69"/>
      <c r="BB17" s="75">
        <f>IF(BB15&lt;C19,D21,IF(BB15&lt;C20,D22,D23))</f>
        <v>0</v>
      </c>
      <c r="BC17" s="91"/>
      <c r="BD17" s="69"/>
      <c r="BE17" s="69"/>
      <c r="BF17" s="75">
        <f>IF(BF15&lt;C19,D21,IF(BF15&lt;C20,D22,D23))</f>
        <v>0</v>
      </c>
      <c r="BG17" s="91"/>
      <c r="BH17" s="69"/>
      <c r="BI17" s="69"/>
      <c r="BJ17" s="75">
        <f>IF(BJ15&lt;C19,D21,IF(BJ15&lt;C20,D22,D23))</f>
        <v>0</v>
      </c>
      <c r="BK17" s="91"/>
      <c r="BL17" s="69"/>
      <c r="BM17" s="69"/>
      <c r="BN17" s="75">
        <f>IF(BN15&lt;C19,D21,IF(BN15&lt;C20,D22,D23))</f>
        <v>0</v>
      </c>
      <c r="BO17" s="91"/>
      <c r="BP17" s="69"/>
      <c r="BQ17" s="69"/>
      <c r="BR17" s="75">
        <f>IF(BR15&lt;C19,D21,IF(BR15&lt;C20,D22,D23))</f>
        <v>0</v>
      </c>
      <c r="BS17" s="91"/>
      <c r="BT17" s="69"/>
      <c r="BU17" s="69"/>
      <c r="BV17" s="75">
        <f>IF(BV15&lt;C19,D21,IF(BV15&lt;C20,D22,D23))</f>
        <v>0</v>
      </c>
      <c r="BW17" s="91"/>
      <c r="BX17" s="69"/>
      <c r="BY17" s="69"/>
      <c r="BZ17" s="75">
        <f>IF(BZ15&lt;C19,D21,IF(BZ15&lt;C20,D22,D23))</f>
        <v>0</v>
      </c>
      <c r="CA17" s="91"/>
      <c r="CB17" s="69"/>
      <c r="CC17" s="69"/>
      <c r="CD17" s="75">
        <f>IF(CD15&lt;C19,D21,IF(CD15&lt;C20,D22,D23))</f>
        <v>0</v>
      </c>
      <c r="CE17" s="91"/>
      <c r="CF17" s="69"/>
      <c r="CG17" s="69"/>
      <c r="CH17" s="75">
        <f>IF(CH15&lt;C19,D21,IF(CH15&lt;C20,D22,D23))</f>
        <v>0</v>
      </c>
    </row>
    <row r="18" spans="1:86" ht="72">
      <c r="A18" s="18"/>
      <c r="B18" s="19"/>
      <c r="C18" s="90" t="s">
        <v>117</v>
      </c>
      <c r="D18" s="67"/>
      <c r="E18" s="76"/>
      <c r="F18" s="76"/>
      <c r="G18" s="94"/>
      <c r="H18" s="76"/>
      <c r="I18" s="76"/>
      <c r="J18" s="76"/>
      <c r="K18" s="97"/>
      <c r="L18" s="89"/>
      <c r="M18" s="89"/>
      <c r="N18" s="102"/>
      <c r="O18" s="97"/>
      <c r="P18" s="89"/>
      <c r="Q18" s="89"/>
      <c r="R18" s="102"/>
      <c r="S18" s="97"/>
      <c r="T18" s="89"/>
      <c r="U18" s="89"/>
      <c r="V18" s="102"/>
      <c r="W18" s="97"/>
      <c r="X18" s="89"/>
      <c r="Y18" s="89"/>
      <c r="Z18" s="102"/>
      <c r="AA18" s="97"/>
      <c r="AB18" s="89"/>
      <c r="AC18" s="89"/>
      <c r="AD18" s="102"/>
      <c r="AE18" s="97"/>
      <c r="AF18" s="89"/>
      <c r="AG18" s="89"/>
      <c r="AH18" s="102"/>
      <c r="AI18" s="97"/>
      <c r="AJ18" s="89"/>
      <c r="AK18" s="89"/>
      <c r="AL18" s="102"/>
      <c r="AM18" s="97"/>
      <c r="AN18" s="89"/>
      <c r="AO18" s="89"/>
      <c r="AP18" s="102"/>
      <c r="AQ18" s="97"/>
      <c r="AR18" s="89"/>
      <c r="AS18" s="89"/>
      <c r="AT18" s="102"/>
      <c r="AU18" s="97"/>
      <c r="AV18" s="89"/>
      <c r="AW18" s="89"/>
      <c r="AX18" s="102"/>
      <c r="AY18" s="97"/>
      <c r="AZ18" s="89"/>
      <c r="BA18" s="89"/>
      <c r="BB18" s="102"/>
      <c r="BC18" s="97"/>
      <c r="BD18" s="89"/>
      <c r="BE18" s="89"/>
      <c r="BF18" s="102"/>
      <c r="BG18" s="97"/>
      <c r="BH18" s="89"/>
      <c r="BI18" s="89"/>
      <c r="BJ18" s="102"/>
      <c r="BK18" s="97"/>
      <c r="BL18" s="89"/>
      <c r="BM18" s="89"/>
      <c r="BN18" s="102"/>
      <c r="BO18" s="97"/>
      <c r="BP18" s="89"/>
      <c r="BQ18" s="89"/>
      <c r="BR18" s="102"/>
      <c r="BS18" s="97"/>
      <c r="BT18" s="89"/>
      <c r="BU18" s="89"/>
      <c r="BV18" s="102"/>
      <c r="BW18" s="97"/>
      <c r="BX18" s="89"/>
      <c r="BY18" s="89"/>
      <c r="BZ18" s="102"/>
      <c r="CA18" s="97"/>
      <c r="CB18" s="89"/>
      <c r="CC18" s="89"/>
      <c r="CD18" s="102"/>
      <c r="CE18" s="97"/>
      <c r="CF18" s="89"/>
      <c r="CG18" s="89"/>
      <c r="CH18" s="102"/>
    </row>
    <row r="19" spans="1:86">
      <c r="A19" s="18"/>
      <c r="B19" s="68" t="s">
        <v>17</v>
      </c>
      <c r="C19" s="149">
        <v>600000</v>
      </c>
      <c r="D19" s="78"/>
      <c r="E19" s="77"/>
      <c r="F19" s="77"/>
      <c r="G19" s="99"/>
      <c r="H19" s="77"/>
      <c r="I19" s="77"/>
      <c r="J19" s="77"/>
      <c r="K19" s="94"/>
      <c r="L19" s="76"/>
      <c r="M19" s="76"/>
      <c r="N19" s="98"/>
      <c r="O19" s="94"/>
      <c r="P19" s="76"/>
      <c r="Q19" s="76"/>
      <c r="R19" s="98"/>
      <c r="S19" s="94"/>
      <c r="T19" s="76"/>
      <c r="U19" s="76"/>
      <c r="V19" s="98"/>
      <c r="W19" s="94"/>
      <c r="X19" s="76"/>
      <c r="Y19" s="76"/>
      <c r="Z19" s="98"/>
      <c r="AA19" s="94"/>
      <c r="AB19" s="76"/>
      <c r="AC19" s="76"/>
      <c r="AD19" s="98"/>
      <c r="AE19" s="94"/>
      <c r="AF19" s="76"/>
      <c r="AG19" s="76"/>
      <c r="AH19" s="98"/>
      <c r="AI19" s="94"/>
      <c r="AJ19" s="76"/>
      <c r="AK19" s="76"/>
      <c r="AL19" s="98"/>
      <c r="AM19" s="94"/>
      <c r="AN19" s="76"/>
      <c r="AO19" s="76"/>
      <c r="AP19" s="98"/>
      <c r="AQ19" s="94"/>
      <c r="AR19" s="76"/>
      <c r="AS19" s="76"/>
      <c r="AT19" s="98"/>
      <c r="AU19" s="94"/>
      <c r="AV19" s="76"/>
      <c r="AW19" s="76"/>
      <c r="AX19" s="98"/>
      <c r="AY19" s="94"/>
      <c r="AZ19" s="76"/>
      <c r="BA19" s="76"/>
      <c r="BB19" s="98"/>
      <c r="BC19" s="94"/>
      <c r="BD19" s="76"/>
      <c r="BE19" s="76"/>
      <c r="BF19" s="98"/>
      <c r="BG19" s="94"/>
      <c r="BH19" s="76"/>
      <c r="BI19" s="76"/>
      <c r="BJ19" s="98"/>
      <c r="BK19" s="94"/>
      <c r="BL19" s="76"/>
      <c r="BM19" s="76"/>
      <c r="BN19" s="98"/>
      <c r="BO19" s="94"/>
      <c r="BP19" s="76"/>
      <c r="BQ19" s="76"/>
      <c r="BR19" s="98"/>
      <c r="BS19" s="94"/>
      <c r="BT19" s="76"/>
      <c r="BU19" s="76"/>
      <c r="BV19" s="98"/>
      <c r="BW19" s="94"/>
      <c r="BX19" s="76"/>
      <c r="BY19" s="76"/>
      <c r="BZ19" s="98"/>
      <c r="CA19" s="94"/>
      <c r="CB19" s="76"/>
      <c r="CC19" s="76"/>
      <c r="CD19" s="98"/>
      <c r="CE19" s="94"/>
      <c r="CF19" s="76"/>
      <c r="CG19" s="76"/>
      <c r="CH19" s="98"/>
    </row>
    <row r="20" spans="1:86">
      <c r="A20" s="18"/>
      <c r="B20" s="68" t="s">
        <v>18</v>
      </c>
      <c r="C20" s="149">
        <v>1200000</v>
      </c>
      <c r="D20" s="78"/>
      <c r="E20" s="88"/>
      <c r="F20" s="88"/>
      <c r="G20" s="119"/>
      <c r="H20" s="88"/>
      <c r="I20" s="88"/>
      <c r="J20" s="88"/>
      <c r="K20" s="119"/>
      <c r="L20" s="88"/>
      <c r="M20" s="77"/>
      <c r="N20" s="120"/>
      <c r="O20" s="119"/>
      <c r="P20" s="88"/>
      <c r="Q20" s="77"/>
      <c r="R20" s="120"/>
      <c r="S20" s="119"/>
      <c r="T20" s="88"/>
      <c r="U20" s="77"/>
      <c r="V20" s="120"/>
      <c r="W20" s="119"/>
      <c r="X20" s="88"/>
      <c r="Y20" s="77"/>
      <c r="Z20" s="120"/>
      <c r="AA20" s="119"/>
      <c r="AB20" s="88"/>
      <c r="AC20" s="77"/>
      <c r="AD20" s="120"/>
      <c r="AE20" s="119"/>
      <c r="AF20" s="88"/>
      <c r="AG20" s="77"/>
      <c r="AH20" s="120"/>
      <c r="AI20" s="119"/>
      <c r="AJ20" s="88"/>
      <c r="AK20" s="77"/>
      <c r="AL20" s="120"/>
      <c r="AM20" s="119"/>
      <c r="AN20" s="88"/>
      <c r="AO20" s="77"/>
      <c r="AP20" s="120"/>
      <c r="AQ20" s="119"/>
      <c r="AR20" s="88"/>
      <c r="AS20" s="77"/>
      <c r="AT20" s="120"/>
      <c r="AU20" s="119"/>
      <c r="AV20" s="88"/>
      <c r="AW20" s="77"/>
      <c r="AX20" s="120"/>
      <c r="AY20" s="119"/>
      <c r="AZ20" s="88"/>
      <c r="BA20" s="77"/>
      <c r="BB20" s="120"/>
      <c r="BC20" s="119"/>
      <c r="BD20" s="88"/>
      <c r="BE20" s="77"/>
      <c r="BF20" s="120"/>
      <c r="BG20" s="119"/>
      <c r="BH20" s="88"/>
      <c r="BI20" s="77"/>
      <c r="BJ20" s="120"/>
      <c r="BK20" s="119"/>
      <c r="BL20" s="88"/>
      <c r="BM20" s="77"/>
      <c r="BN20" s="120"/>
      <c r="BO20" s="119"/>
      <c r="BP20" s="88"/>
      <c r="BQ20" s="77"/>
      <c r="BR20" s="120"/>
      <c r="BS20" s="119"/>
      <c r="BT20" s="88"/>
      <c r="BU20" s="77"/>
      <c r="BV20" s="120"/>
      <c r="BW20" s="119"/>
      <c r="BX20" s="88"/>
      <c r="BY20" s="77"/>
      <c r="BZ20" s="120"/>
      <c r="CA20" s="119"/>
      <c r="CB20" s="88"/>
      <c r="CC20" s="77"/>
      <c r="CD20" s="120"/>
      <c r="CE20" s="119"/>
      <c r="CF20" s="88"/>
      <c r="CG20" s="77"/>
      <c r="CH20" s="120"/>
    </row>
    <row r="21" spans="1:86">
      <c r="A21" s="18"/>
      <c r="B21" s="22"/>
      <c r="C21" s="121" t="s">
        <v>63</v>
      </c>
      <c r="D21" s="125">
        <v>0</v>
      </c>
      <c r="E21" s="79"/>
      <c r="F21" s="80"/>
      <c r="G21" s="123"/>
      <c r="H21" s="122"/>
      <c r="I21" s="122"/>
      <c r="J21" s="122"/>
      <c r="K21" s="123"/>
      <c r="L21" s="122"/>
      <c r="M21" s="122"/>
      <c r="N21" s="141"/>
      <c r="O21" s="123"/>
      <c r="P21" s="122"/>
      <c r="Q21" s="122"/>
      <c r="R21" s="141"/>
      <c r="S21" s="123"/>
      <c r="T21" s="122"/>
      <c r="U21" s="122"/>
      <c r="V21" s="141"/>
      <c r="W21" s="123"/>
      <c r="X21" s="122"/>
      <c r="Y21" s="122"/>
      <c r="Z21" s="141"/>
      <c r="AA21" s="123"/>
      <c r="AB21" s="122"/>
      <c r="AC21" s="122"/>
      <c r="AD21" s="141"/>
      <c r="AE21" s="123"/>
      <c r="AF21" s="122"/>
      <c r="AG21" s="122"/>
      <c r="AH21" s="141"/>
      <c r="AI21" s="123"/>
      <c r="AJ21" s="122"/>
      <c r="AK21" s="122"/>
      <c r="AL21" s="141"/>
      <c r="AM21" s="123"/>
      <c r="AN21" s="122"/>
      <c r="AO21" s="122"/>
      <c r="AP21" s="141"/>
      <c r="AQ21" s="123"/>
      <c r="AR21" s="122"/>
      <c r="AS21" s="122"/>
      <c r="AT21" s="141"/>
      <c r="AU21" s="123"/>
      <c r="AV21" s="122"/>
      <c r="AW21" s="122"/>
      <c r="AX21" s="141"/>
      <c r="AY21" s="123"/>
      <c r="AZ21" s="122"/>
      <c r="BA21" s="122"/>
      <c r="BB21" s="141"/>
      <c r="BC21" s="123"/>
      <c r="BD21" s="122"/>
      <c r="BE21" s="122"/>
      <c r="BF21" s="141"/>
      <c r="BG21" s="123"/>
      <c r="BH21" s="122"/>
      <c r="BI21" s="122"/>
      <c r="BJ21" s="141"/>
      <c r="BK21" s="123"/>
      <c r="BL21" s="122"/>
      <c r="BM21" s="122"/>
      <c r="BN21" s="141"/>
      <c r="BO21" s="123"/>
      <c r="BP21" s="122"/>
      <c r="BQ21" s="122"/>
      <c r="BR21" s="141"/>
      <c r="BS21" s="123"/>
      <c r="BT21" s="122"/>
      <c r="BU21" s="122"/>
      <c r="BV21" s="141"/>
      <c r="BW21" s="123"/>
      <c r="BX21" s="122"/>
      <c r="BY21" s="122"/>
      <c r="BZ21" s="141"/>
      <c r="CA21" s="123"/>
      <c r="CB21" s="122"/>
      <c r="CC21" s="122"/>
      <c r="CD21" s="141"/>
      <c r="CE21" s="123"/>
      <c r="CF21" s="122"/>
      <c r="CG21" s="122"/>
      <c r="CH21" s="141"/>
    </row>
    <row r="22" spans="1:86">
      <c r="A22" s="18"/>
      <c r="B22" s="22"/>
      <c r="C22" s="121" t="s">
        <v>64</v>
      </c>
      <c r="D22" s="124">
        <v>10</v>
      </c>
      <c r="E22" s="82"/>
      <c r="F22" s="83"/>
      <c r="G22" s="95"/>
      <c r="H22" s="87"/>
      <c r="I22" s="87"/>
      <c r="J22" s="87"/>
      <c r="K22" s="95"/>
      <c r="L22" s="87"/>
      <c r="M22" s="87"/>
      <c r="N22" s="100"/>
      <c r="O22" s="95"/>
      <c r="P22" s="87"/>
      <c r="Q22" s="87"/>
      <c r="R22" s="100"/>
      <c r="S22" s="95"/>
      <c r="T22" s="87"/>
      <c r="U22" s="87"/>
      <c r="V22" s="100"/>
      <c r="W22" s="95"/>
      <c r="X22" s="87"/>
      <c r="Y22" s="87"/>
      <c r="Z22" s="100"/>
      <c r="AA22" s="95"/>
      <c r="AB22" s="87"/>
      <c r="AC22" s="87"/>
      <c r="AD22" s="100"/>
      <c r="AE22" s="95"/>
      <c r="AF22" s="87"/>
      <c r="AG22" s="87"/>
      <c r="AH22" s="100"/>
      <c r="AI22" s="95"/>
      <c r="AJ22" s="87"/>
      <c r="AK22" s="87"/>
      <c r="AL22" s="100"/>
      <c r="AM22" s="95"/>
      <c r="AN22" s="87"/>
      <c r="AO22" s="87"/>
      <c r="AP22" s="100"/>
      <c r="AQ22" s="95"/>
      <c r="AR22" s="87"/>
      <c r="AS22" s="87"/>
      <c r="AT22" s="100"/>
      <c r="AU22" s="95"/>
      <c r="AV22" s="87"/>
      <c r="AW22" s="87"/>
      <c r="AX22" s="100"/>
      <c r="AY22" s="95"/>
      <c r="AZ22" s="87"/>
      <c r="BA22" s="87"/>
      <c r="BB22" s="100"/>
      <c r="BC22" s="95"/>
      <c r="BD22" s="87"/>
      <c r="BE22" s="87"/>
      <c r="BF22" s="100"/>
      <c r="BG22" s="95"/>
      <c r="BH22" s="87"/>
      <c r="BI22" s="87"/>
      <c r="BJ22" s="100"/>
      <c r="BK22" s="95"/>
      <c r="BL22" s="87"/>
      <c r="BM22" s="87"/>
      <c r="BN22" s="100"/>
      <c r="BO22" s="95"/>
      <c r="BP22" s="87"/>
      <c r="BQ22" s="87"/>
      <c r="BR22" s="100"/>
      <c r="BS22" s="95"/>
      <c r="BT22" s="87"/>
      <c r="BU22" s="87"/>
      <c r="BV22" s="100"/>
      <c r="BW22" s="95"/>
      <c r="BX22" s="87"/>
      <c r="BY22" s="87"/>
      <c r="BZ22" s="100"/>
      <c r="CA22" s="95"/>
      <c r="CB22" s="87"/>
      <c r="CC22" s="87"/>
      <c r="CD22" s="100"/>
      <c r="CE22" s="95"/>
      <c r="CF22" s="87"/>
      <c r="CG22" s="87"/>
      <c r="CH22" s="100"/>
    </row>
    <row r="23" spans="1:86">
      <c r="A23" s="18"/>
      <c r="B23" s="22"/>
      <c r="C23" s="121" t="s">
        <v>65</v>
      </c>
      <c r="D23" s="126">
        <v>20</v>
      </c>
      <c r="E23" s="82"/>
      <c r="F23" s="83"/>
      <c r="G23" s="96"/>
      <c r="H23" s="84"/>
      <c r="I23" s="84"/>
      <c r="J23" s="84"/>
      <c r="K23" s="96"/>
      <c r="L23" s="84"/>
      <c r="M23" s="84"/>
      <c r="N23" s="101"/>
      <c r="O23" s="96"/>
      <c r="P23" s="84"/>
      <c r="Q23" s="84"/>
      <c r="R23" s="101"/>
      <c r="S23" s="96"/>
      <c r="T23" s="84"/>
      <c r="U23" s="84"/>
      <c r="V23" s="101"/>
      <c r="W23" s="96"/>
      <c r="X23" s="84"/>
      <c r="Y23" s="84"/>
      <c r="Z23" s="101"/>
      <c r="AA23" s="96"/>
      <c r="AB23" s="84"/>
      <c r="AC23" s="84"/>
      <c r="AD23" s="101"/>
      <c r="AE23" s="96"/>
      <c r="AF23" s="84"/>
      <c r="AG23" s="84"/>
      <c r="AH23" s="101"/>
      <c r="AI23" s="96"/>
      <c r="AJ23" s="84"/>
      <c r="AK23" s="84"/>
      <c r="AL23" s="101"/>
      <c r="AM23" s="96"/>
      <c r="AN23" s="84"/>
      <c r="AO23" s="84"/>
      <c r="AP23" s="101"/>
      <c r="AQ23" s="96"/>
      <c r="AR23" s="84"/>
      <c r="AS23" s="84"/>
      <c r="AT23" s="101"/>
      <c r="AU23" s="96"/>
      <c r="AV23" s="84"/>
      <c r="AW23" s="84"/>
      <c r="AX23" s="101"/>
      <c r="AY23" s="96"/>
      <c r="AZ23" s="84"/>
      <c r="BA23" s="84"/>
      <c r="BB23" s="101"/>
      <c r="BC23" s="96"/>
      <c r="BD23" s="84"/>
      <c r="BE23" s="84"/>
      <c r="BF23" s="101"/>
      <c r="BG23" s="96"/>
      <c r="BH23" s="84"/>
      <c r="BI23" s="84"/>
      <c r="BJ23" s="101"/>
      <c r="BK23" s="96"/>
      <c r="BL23" s="84"/>
      <c r="BM23" s="84"/>
      <c r="BN23" s="101"/>
      <c r="BO23" s="96"/>
      <c r="BP23" s="84"/>
      <c r="BQ23" s="84"/>
      <c r="BR23" s="101"/>
      <c r="BS23" s="96"/>
      <c r="BT23" s="84"/>
      <c r="BU23" s="84"/>
      <c r="BV23" s="101"/>
      <c r="BW23" s="96"/>
      <c r="BX23" s="84"/>
      <c r="BY23" s="84"/>
      <c r="BZ23" s="101"/>
      <c r="CA23" s="96"/>
      <c r="CB23" s="84"/>
      <c r="CC23" s="84"/>
      <c r="CD23" s="101"/>
      <c r="CE23" s="96"/>
      <c r="CF23" s="84"/>
      <c r="CG23" s="84"/>
      <c r="CH23" s="101"/>
    </row>
    <row r="24" spans="1:86" s="1" customFormat="1" ht="30.75" customHeight="1">
      <c r="A24" s="27"/>
      <c r="B24" s="27"/>
      <c r="C24" s="28" t="s">
        <v>56</v>
      </c>
      <c r="D24" s="29">
        <f>D17</f>
        <v>20</v>
      </c>
      <c r="E24" s="29"/>
      <c r="F24" s="29">
        <f>D24</f>
        <v>20</v>
      </c>
      <c r="G24" s="103"/>
      <c r="H24" s="129"/>
      <c r="I24" s="104"/>
      <c r="J24" s="134">
        <f>J17</f>
        <v>0</v>
      </c>
      <c r="K24" s="103"/>
      <c r="L24" s="104"/>
      <c r="M24" s="104"/>
      <c r="N24" s="105">
        <f>N17</f>
        <v>0</v>
      </c>
      <c r="O24" s="103"/>
      <c r="P24" s="104"/>
      <c r="Q24" s="104"/>
      <c r="R24" s="105">
        <f>R17</f>
        <v>0</v>
      </c>
      <c r="S24" s="103"/>
      <c r="T24" s="104"/>
      <c r="U24" s="104"/>
      <c r="V24" s="105">
        <f>V17</f>
        <v>0</v>
      </c>
      <c r="W24" s="103"/>
      <c r="X24" s="104"/>
      <c r="Y24" s="104"/>
      <c r="Z24" s="105">
        <f>Z17</f>
        <v>0</v>
      </c>
      <c r="AA24" s="103"/>
      <c r="AB24" s="104"/>
      <c r="AC24" s="104"/>
      <c r="AD24" s="105">
        <f>AD17</f>
        <v>0</v>
      </c>
      <c r="AE24" s="103"/>
      <c r="AF24" s="104"/>
      <c r="AG24" s="104"/>
      <c r="AH24" s="105">
        <f>AH17</f>
        <v>0</v>
      </c>
      <c r="AI24" s="103"/>
      <c r="AJ24" s="104"/>
      <c r="AK24" s="104"/>
      <c r="AL24" s="105">
        <f>AL17</f>
        <v>0</v>
      </c>
      <c r="AM24" s="103"/>
      <c r="AN24" s="104"/>
      <c r="AO24" s="104"/>
      <c r="AP24" s="105">
        <f>AP17</f>
        <v>0</v>
      </c>
      <c r="AQ24" s="103"/>
      <c r="AR24" s="104"/>
      <c r="AS24" s="104"/>
      <c r="AT24" s="105">
        <f>AT17</f>
        <v>0</v>
      </c>
      <c r="AU24" s="103"/>
      <c r="AV24" s="104"/>
      <c r="AW24" s="104"/>
      <c r="AX24" s="105">
        <f>AX17</f>
        <v>0</v>
      </c>
      <c r="AY24" s="103"/>
      <c r="AZ24" s="104"/>
      <c r="BA24" s="104"/>
      <c r="BB24" s="105">
        <f>BB17</f>
        <v>0</v>
      </c>
      <c r="BC24" s="103"/>
      <c r="BD24" s="104"/>
      <c r="BE24" s="104"/>
      <c r="BF24" s="105">
        <f>BF17</f>
        <v>0</v>
      </c>
      <c r="BG24" s="103"/>
      <c r="BH24" s="104"/>
      <c r="BI24" s="104"/>
      <c r="BJ24" s="105">
        <f>BJ17</f>
        <v>0</v>
      </c>
      <c r="BK24" s="103"/>
      <c r="BL24" s="104"/>
      <c r="BM24" s="104"/>
      <c r="BN24" s="105">
        <f>BN17</f>
        <v>0</v>
      </c>
      <c r="BO24" s="103"/>
      <c r="BP24" s="104"/>
      <c r="BQ24" s="104"/>
      <c r="BR24" s="105">
        <f>BR17</f>
        <v>0</v>
      </c>
      <c r="BS24" s="103"/>
      <c r="BT24" s="104"/>
      <c r="BU24" s="104"/>
      <c r="BV24" s="105">
        <f>BV17</f>
        <v>0</v>
      </c>
      <c r="BW24" s="103"/>
      <c r="BX24" s="104"/>
      <c r="BY24" s="104"/>
      <c r="BZ24" s="105">
        <f>BZ17</f>
        <v>0</v>
      </c>
      <c r="CA24" s="103"/>
      <c r="CB24" s="104"/>
      <c r="CC24" s="104"/>
      <c r="CD24" s="105">
        <f>CD17</f>
        <v>0</v>
      </c>
      <c r="CE24" s="103"/>
      <c r="CF24" s="104"/>
      <c r="CG24" s="104"/>
      <c r="CH24" s="105">
        <f>CH17</f>
        <v>0</v>
      </c>
    </row>
    <row r="25" spans="1:86" s="56" customFormat="1" ht="14.25" customHeight="1">
      <c r="A25" s="57"/>
      <c r="B25" s="57"/>
      <c r="C25" s="58"/>
      <c r="D25" s="59"/>
      <c r="E25" s="60"/>
      <c r="F25" s="60"/>
      <c r="G25" s="60"/>
      <c r="H25" s="106"/>
      <c r="I25" s="106"/>
      <c r="J25" s="106"/>
      <c r="K25" s="142"/>
      <c r="L25" s="106"/>
      <c r="M25" s="106"/>
      <c r="N25" s="143"/>
      <c r="O25" s="142"/>
      <c r="P25" s="106"/>
      <c r="Q25" s="106"/>
      <c r="R25" s="143"/>
      <c r="S25" s="142"/>
      <c r="T25" s="106"/>
      <c r="U25" s="106"/>
      <c r="V25" s="143"/>
      <c r="W25" s="142"/>
      <c r="X25" s="106"/>
      <c r="Y25" s="106"/>
      <c r="Z25" s="143"/>
      <c r="AA25" s="142"/>
      <c r="AB25" s="106"/>
      <c r="AC25" s="106"/>
      <c r="AD25" s="143"/>
      <c r="AE25" s="142"/>
      <c r="AF25" s="106"/>
      <c r="AG25" s="106"/>
      <c r="AH25" s="143"/>
      <c r="AI25" s="142"/>
      <c r="AJ25" s="106"/>
      <c r="AK25" s="106"/>
      <c r="AL25" s="143"/>
      <c r="AM25" s="142"/>
      <c r="AN25" s="106"/>
      <c r="AO25" s="106"/>
      <c r="AP25" s="143"/>
      <c r="AQ25" s="142"/>
      <c r="AR25" s="106"/>
      <c r="AS25" s="106"/>
      <c r="AT25" s="143"/>
      <c r="AU25" s="142"/>
      <c r="AV25" s="106"/>
      <c r="AW25" s="106"/>
      <c r="AX25" s="143"/>
      <c r="AY25" s="142"/>
      <c r="AZ25" s="106"/>
      <c r="BA25" s="106"/>
      <c r="BB25" s="143"/>
      <c r="BC25" s="142"/>
      <c r="BD25" s="106"/>
      <c r="BE25" s="106"/>
      <c r="BF25" s="143"/>
      <c r="BG25" s="142"/>
      <c r="BH25" s="106"/>
      <c r="BI25" s="106"/>
      <c r="BJ25" s="143"/>
      <c r="BK25" s="142"/>
      <c r="BL25" s="106"/>
      <c r="BM25" s="106"/>
      <c r="BN25" s="143"/>
      <c r="BO25" s="142"/>
      <c r="BP25" s="106"/>
      <c r="BQ25" s="106"/>
      <c r="BR25" s="143"/>
      <c r="BS25" s="142"/>
      <c r="BT25" s="106"/>
      <c r="BU25" s="106"/>
      <c r="BV25" s="143"/>
      <c r="BW25" s="142"/>
      <c r="BX25" s="106"/>
      <c r="BY25" s="106"/>
      <c r="BZ25" s="143"/>
      <c r="CA25" s="142"/>
      <c r="CB25" s="106"/>
      <c r="CC25" s="106"/>
      <c r="CD25" s="143"/>
      <c r="CE25" s="142"/>
      <c r="CF25" s="106"/>
      <c r="CG25" s="106"/>
      <c r="CH25" s="143"/>
    </row>
    <row r="26" spans="1:86" s="10" customFormat="1">
      <c r="A26" s="9"/>
      <c r="B26" s="8"/>
      <c r="C26" s="8"/>
      <c r="D26" s="8"/>
      <c r="E26" s="8"/>
      <c r="F26" s="8"/>
      <c r="G26" s="49" t="s">
        <v>43</v>
      </c>
      <c r="H26" s="37" t="s">
        <v>44</v>
      </c>
      <c r="I26" s="37" t="s">
        <v>45</v>
      </c>
      <c r="J26" s="5"/>
      <c r="K26" s="49" t="s">
        <v>43</v>
      </c>
      <c r="L26" s="37" t="s">
        <v>44</v>
      </c>
      <c r="M26" s="37" t="s">
        <v>45</v>
      </c>
      <c r="N26" s="50"/>
      <c r="O26" s="49" t="s">
        <v>43</v>
      </c>
      <c r="P26" s="37" t="s">
        <v>44</v>
      </c>
      <c r="Q26" s="37" t="s">
        <v>45</v>
      </c>
      <c r="R26" s="50"/>
      <c r="S26" s="49" t="s">
        <v>43</v>
      </c>
      <c r="T26" s="37" t="s">
        <v>44</v>
      </c>
      <c r="U26" s="37" t="s">
        <v>45</v>
      </c>
      <c r="V26" s="50"/>
      <c r="W26" s="49" t="s">
        <v>43</v>
      </c>
      <c r="X26" s="37" t="s">
        <v>44</v>
      </c>
      <c r="Y26" s="37" t="s">
        <v>45</v>
      </c>
      <c r="Z26" s="50"/>
      <c r="AA26" s="49" t="s">
        <v>43</v>
      </c>
      <c r="AB26" s="37" t="s">
        <v>44</v>
      </c>
      <c r="AC26" s="37" t="s">
        <v>45</v>
      </c>
      <c r="AD26" s="50"/>
      <c r="AE26" s="49" t="s">
        <v>43</v>
      </c>
      <c r="AF26" s="37" t="s">
        <v>44</v>
      </c>
      <c r="AG26" s="37" t="s">
        <v>45</v>
      </c>
      <c r="AH26" s="50"/>
      <c r="AI26" s="49" t="s">
        <v>43</v>
      </c>
      <c r="AJ26" s="37" t="s">
        <v>44</v>
      </c>
      <c r="AK26" s="37" t="s">
        <v>45</v>
      </c>
      <c r="AL26" s="50"/>
      <c r="AM26" s="49" t="s">
        <v>43</v>
      </c>
      <c r="AN26" s="37" t="s">
        <v>44</v>
      </c>
      <c r="AO26" s="37" t="s">
        <v>45</v>
      </c>
      <c r="AP26" s="50"/>
      <c r="AQ26" s="49" t="s">
        <v>43</v>
      </c>
      <c r="AR26" s="37" t="s">
        <v>44</v>
      </c>
      <c r="AS26" s="37" t="s">
        <v>45</v>
      </c>
      <c r="AT26" s="50"/>
      <c r="AU26" s="49" t="s">
        <v>43</v>
      </c>
      <c r="AV26" s="37" t="s">
        <v>44</v>
      </c>
      <c r="AW26" s="37" t="s">
        <v>45</v>
      </c>
      <c r="AX26" s="50"/>
      <c r="AY26" s="49" t="s">
        <v>43</v>
      </c>
      <c r="AZ26" s="37" t="s">
        <v>44</v>
      </c>
      <c r="BA26" s="37" t="s">
        <v>45</v>
      </c>
      <c r="BB26" s="50"/>
      <c r="BC26" s="49" t="s">
        <v>43</v>
      </c>
      <c r="BD26" s="37" t="s">
        <v>44</v>
      </c>
      <c r="BE26" s="37" t="s">
        <v>45</v>
      </c>
      <c r="BF26" s="50"/>
      <c r="BG26" s="49" t="s">
        <v>43</v>
      </c>
      <c r="BH26" s="37" t="s">
        <v>44</v>
      </c>
      <c r="BI26" s="37" t="s">
        <v>45</v>
      </c>
      <c r="BJ26" s="50"/>
      <c r="BK26" s="49" t="s">
        <v>43</v>
      </c>
      <c r="BL26" s="37" t="s">
        <v>44</v>
      </c>
      <c r="BM26" s="37" t="s">
        <v>45</v>
      </c>
      <c r="BN26" s="50"/>
      <c r="BO26" s="49" t="s">
        <v>43</v>
      </c>
      <c r="BP26" s="37" t="s">
        <v>44</v>
      </c>
      <c r="BQ26" s="37" t="s">
        <v>45</v>
      </c>
      <c r="BR26" s="50"/>
      <c r="BS26" s="49" t="s">
        <v>43</v>
      </c>
      <c r="BT26" s="37" t="s">
        <v>44</v>
      </c>
      <c r="BU26" s="37" t="s">
        <v>45</v>
      </c>
      <c r="BV26" s="50"/>
      <c r="BW26" s="49" t="s">
        <v>43</v>
      </c>
      <c r="BX26" s="37" t="s">
        <v>44</v>
      </c>
      <c r="BY26" s="37" t="s">
        <v>45</v>
      </c>
      <c r="BZ26" s="50"/>
      <c r="CA26" s="49" t="s">
        <v>43</v>
      </c>
      <c r="CB26" s="37" t="s">
        <v>44</v>
      </c>
      <c r="CC26" s="37" t="s">
        <v>45</v>
      </c>
      <c r="CD26" s="50"/>
      <c r="CE26" s="49" t="s">
        <v>43</v>
      </c>
      <c r="CF26" s="37" t="s">
        <v>44</v>
      </c>
      <c r="CG26" s="37" t="s">
        <v>45</v>
      </c>
      <c r="CH26" s="50"/>
    </row>
    <row r="27" spans="1:86" s="1" customFormat="1" ht="29.25" customHeight="1">
      <c r="A27" s="182" t="s">
        <v>74</v>
      </c>
      <c r="B27" s="183"/>
      <c r="C27" s="183"/>
      <c r="D27" s="183"/>
      <c r="E27" s="183"/>
      <c r="F27" s="184"/>
      <c r="G27" s="118" t="s">
        <v>91</v>
      </c>
      <c r="H27" s="118" t="s">
        <v>91</v>
      </c>
      <c r="I27" s="118" t="s">
        <v>91</v>
      </c>
      <c r="J27" s="3"/>
      <c r="K27" s="118" t="s">
        <v>91</v>
      </c>
      <c r="L27" s="118" t="s">
        <v>91</v>
      </c>
      <c r="M27" s="118" t="s">
        <v>91</v>
      </c>
      <c r="N27" s="51"/>
      <c r="O27" s="118" t="s">
        <v>91</v>
      </c>
      <c r="P27" s="118" t="s">
        <v>91</v>
      </c>
      <c r="Q27" s="118" t="s">
        <v>91</v>
      </c>
      <c r="R27" s="51"/>
      <c r="S27" s="118" t="s">
        <v>91</v>
      </c>
      <c r="T27" s="118" t="s">
        <v>91</v>
      </c>
      <c r="U27" s="118" t="s">
        <v>91</v>
      </c>
      <c r="V27" s="51"/>
      <c r="W27" s="118" t="s">
        <v>91</v>
      </c>
      <c r="X27" s="118" t="s">
        <v>91</v>
      </c>
      <c r="Y27" s="118" t="s">
        <v>91</v>
      </c>
      <c r="Z27" s="51"/>
      <c r="AA27" s="118" t="s">
        <v>91</v>
      </c>
      <c r="AB27" s="118" t="s">
        <v>91</v>
      </c>
      <c r="AC27" s="118" t="s">
        <v>91</v>
      </c>
      <c r="AD27" s="51"/>
      <c r="AE27" s="118" t="s">
        <v>91</v>
      </c>
      <c r="AF27" s="118" t="s">
        <v>91</v>
      </c>
      <c r="AG27" s="118" t="s">
        <v>91</v>
      </c>
      <c r="AH27" s="51"/>
      <c r="AI27" s="118" t="s">
        <v>91</v>
      </c>
      <c r="AJ27" s="118" t="s">
        <v>91</v>
      </c>
      <c r="AK27" s="118" t="s">
        <v>91</v>
      </c>
      <c r="AL27" s="51"/>
      <c r="AM27" s="118" t="s">
        <v>91</v>
      </c>
      <c r="AN27" s="118" t="s">
        <v>91</v>
      </c>
      <c r="AO27" s="118" t="s">
        <v>91</v>
      </c>
      <c r="AP27" s="51"/>
      <c r="AQ27" s="118" t="s">
        <v>91</v>
      </c>
      <c r="AR27" s="118" t="s">
        <v>91</v>
      </c>
      <c r="AS27" s="118" t="s">
        <v>91</v>
      </c>
      <c r="AT27" s="51"/>
      <c r="AU27" s="118" t="s">
        <v>91</v>
      </c>
      <c r="AV27" s="118" t="s">
        <v>91</v>
      </c>
      <c r="AW27" s="118" t="s">
        <v>91</v>
      </c>
      <c r="AX27" s="51"/>
      <c r="AY27" s="118" t="s">
        <v>91</v>
      </c>
      <c r="AZ27" s="118" t="s">
        <v>91</v>
      </c>
      <c r="BA27" s="118" t="s">
        <v>91</v>
      </c>
      <c r="BB27" s="51"/>
      <c r="BC27" s="118" t="s">
        <v>91</v>
      </c>
      <c r="BD27" s="118" t="s">
        <v>91</v>
      </c>
      <c r="BE27" s="118" t="s">
        <v>91</v>
      </c>
      <c r="BF27" s="51"/>
      <c r="BG27" s="118" t="s">
        <v>91</v>
      </c>
      <c r="BH27" s="118" t="s">
        <v>91</v>
      </c>
      <c r="BI27" s="118" t="s">
        <v>91</v>
      </c>
      <c r="BJ27" s="51"/>
      <c r="BK27" s="118" t="s">
        <v>91</v>
      </c>
      <c r="BL27" s="118" t="s">
        <v>91</v>
      </c>
      <c r="BM27" s="118" t="s">
        <v>91</v>
      </c>
      <c r="BN27" s="51"/>
      <c r="BO27" s="118" t="s">
        <v>91</v>
      </c>
      <c r="BP27" s="118" t="s">
        <v>91</v>
      </c>
      <c r="BQ27" s="118" t="s">
        <v>91</v>
      </c>
      <c r="BR27" s="51"/>
      <c r="BS27" s="118" t="s">
        <v>91</v>
      </c>
      <c r="BT27" s="118" t="s">
        <v>91</v>
      </c>
      <c r="BU27" s="118" t="s">
        <v>91</v>
      </c>
      <c r="BV27" s="51"/>
      <c r="BW27" s="118" t="s">
        <v>91</v>
      </c>
      <c r="BX27" s="118" t="s">
        <v>91</v>
      </c>
      <c r="BY27" s="118" t="s">
        <v>91</v>
      </c>
      <c r="BZ27" s="51"/>
      <c r="CA27" s="118" t="s">
        <v>91</v>
      </c>
      <c r="CB27" s="118" t="s">
        <v>91</v>
      </c>
      <c r="CC27" s="118" t="s">
        <v>91</v>
      </c>
      <c r="CD27" s="51"/>
      <c r="CE27" s="118" t="s">
        <v>91</v>
      </c>
      <c r="CF27" s="118" t="s">
        <v>91</v>
      </c>
      <c r="CG27" s="118" t="s">
        <v>91</v>
      </c>
      <c r="CH27" s="51"/>
    </row>
    <row r="28" spans="1:86" ht="62.4" customHeight="1">
      <c r="A28" s="14"/>
      <c r="B28" s="14"/>
      <c r="C28" s="14"/>
      <c r="D28" s="15" t="s">
        <v>4</v>
      </c>
      <c r="E28" s="38" t="s">
        <v>59</v>
      </c>
      <c r="F28" s="38" t="s">
        <v>11</v>
      </c>
      <c r="G28" s="48" t="s">
        <v>46</v>
      </c>
      <c r="H28" s="30" t="s">
        <v>46</v>
      </c>
      <c r="I28" s="30" t="s">
        <v>46</v>
      </c>
      <c r="J28" s="38" t="s">
        <v>61</v>
      </c>
      <c r="K28" s="48" t="s">
        <v>46</v>
      </c>
      <c r="L28" s="30" t="s">
        <v>46</v>
      </c>
      <c r="M28" s="30" t="s">
        <v>46</v>
      </c>
      <c r="N28" s="45" t="s">
        <v>61</v>
      </c>
      <c r="O28" s="48" t="s">
        <v>46</v>
      </c>
      <c r="P28" s="30" t="s">
        <v>46</v>
      </c>
      <c r="Q28" s="30" t="s">
        <v>46</v>
      </c>
      <c r="R28" s="45" t="s">
        <v>61</v>
      </c>
      <c r="S28" s="48" t="s">
        <v>46</v>
      </c>
      <c r="T28" s="30" t="s">
        <v>46</v>
      </c>
      <c r="U28" s="30" t="s">
        <v>46</v>
      </c>
      <c r="V28" s="45" t="s">
        <v>61</v>
      </c>
      <c r="W28" s="48" t="s">
        <v>46</v>
      </c>
      <c r="X28" s="30" t="s">
        <v>46</v>
      </c>
      <c r="Y28" s="30" t="s">
        <v>46</v>
      </c>
      <c r="Z28" s="45" t="s">
        <v>61</v>
      </c>
      <c r="AA28" s="48" t="s">
        <v>46</v>
      </c>
      <c r="AB28" s="30" t="s">
        <v>46</v>
      </c>
      <c r="AC28" s="30" t="s">
        <v>46</v>
      </c>
      <c r="AD28" s="45" t="s">
        <v>61</v>
      </c>
      <c r="AE28" s="48" t="s">
        <v>46</v>
      </c>
      <c r="AF28" s="30" t="s">
        <v>46</v>
      </c>
      <c r="AG28" s="30" t="s">
        <v>46</v>
      </c>
      <c r="AH28" s="45" t="s">
        <v>61</v>
      </c>
      <c r="AI28" s="48" t="s">
        <v>46</v>
      </c>
      <c r="AJ28" s="30" t="s">
        <v>46</v>
      </c>
      <c r="AK28" s="30" t="s">
        <v>46</v>
      </c>
      <c r="AL28" s="45" t="s">
        <v>61</v>
      </c>
      <c r="AM28" s="48" t="s">
        <v>46</v>
      </c>
      <c r="AN28" s="30" t="s">
        <v>46</v>
      </c>
      <c r="AO28" s="30" t="s">
        <v>46</v>
      </c>
      <c r="AP28" s="45" t="s">
        <v>61</v>
      </c>
      <c r="AQ28" s="48" t="s">
        <v>46</v>
      </c>
      <c r="AR28" s="30" t="s">
        <v>46</v>
      </c>
      <c r="AS28" s="30" t="s">
        <v>46</v>
      </c>
      <c r="AT28" s="45" t="s">
        <v>61</v>
      </c>
      <c r="AU28" s="48" t="s">
        <v>46</v>
      </c>
      <c r="AV28" s="30" t="s">
        <v>46</v>
      </c>
      <c r="AW28" s="30" t="s">
        <v>46</v>
      </c>
      <c r="AX28" s="45" t="s">
        <v>61</v>
      </c>
      <c r="AY28" s="48" t="s">
        <v>46</v>
      </c>
      <c r="AZ28" s="30" t="s">
        <v>46</v>
      </c>
      <c r="BA28" s="30" t="s">
        <v>46</v>
      </c>
      <c r="BB28" s="45" t="s">
        <v>61</v>
      </c>
      <c r="BC28" s="48" t="s">
        <v>46</v>
      </c>
      <c r="BD28" s="30" t="s">
        <v>46</v>
      </c>
      <c r="BE28" s="30" t="s">
        <v>46</v>
      </c>
      <c r="BF28" s="45" t="s">
        <v>61</v>
      </c>
      <c r="BG28" s="48" t="s">
        <v>46</v>
      </c>
      <c r="BH28" s="30" t="s">
        <v>46</v>
      </c>
      <c r="BI28" s="30" t="s">
        <v>46</v>
      </c>
      <c r="BJ28" s="45" t="s">
        <v>61</v>
      </c>
      <c r="BK28" s="48" t="s">
        <v>46</v>
      </c>
      <c r="BL28" s="30" t="s">
        <v>46</v>
      </c>
      <c r="BM28" s="30" t="s">
        <v>46</v>
      </c>
      <c r="BN28" s="45" t="s">
        <v>61</v>
      </c>
      <c r="BO28" s="48" t="s">
        <v>46</v>
      </c>
      <c r="BP28" s="30" t="s">
        <v>46</v>
      </c>
      <c r="BQ28" s="30" t="s">
        <v>46</v>
      </c>
      <c r="BR28" s="45" t="s">
        <v>61</v>
      </c>
      <c r="BS28" s="48" t="s">
        <v>46</v>
      </c>
      <c r="BT28" s="30" t="s">
        <v>46</v>
      </c>
      <c r="BU28" s="30" t="s">
        <v>46</v>
      </c>
      <c r="BV28" s="45" t="s">
        <v>61</v>
      </c>
      <c r="BW28" s="48" t="s">
        <v>46</v>
      </c>
      <c r="BX28" s="30" t="s">
        <v>46</v>
      </c>
      <c r="BY28" s="30" t="s">
        <v>46</v>
      </c>
      <c r="BZ28" s="45" t="s">
        <v>61</v>
      </c>
      <c r="CA28" s="48" t="s">
        <v>46</v>
      </c>
      <c r="CB28" s="30" t="s">
        <v>46</v>
      </c>
      <c r="CC28" s="30" t="s">
        <v>46</v>
      </c>
      <c r="CD28" s="45" t="s">
        <v>61</v>
      </c>
      <c r="CE28" s="48" t="s">
        <v>46</v>
      </c>
      <c r="CF28" s="30" t="s">
        <v>46</v>
      </c>
      <c r="CG28" s="30" t="s">
        <v>46</v>
      </c>
      <c r="CH28" s="45" t="s">
        <v>61</v>
      </c>
    </row>
    <row r="29" spans="1:86" s="1" customFormat="1">
      <c r="A29" s="16" t="s">
        <v>70</v>
      </c>
      <c r="B29" s="25"/>
      <c r="C29" s="26" t="s">
        <v>54</v>
      </c>
      <c r="D29" s="17">
        <f>D30+D34+D39</f>
        <v>13</v>
      </c>
      <c r="E29" s="40">
        <v>3</v>
      </c>
      <c r="F29" s="40">
        <f>D29*E29</f>
        <v>39</v>
      </c>
      <c r="G29" s="54"/>
      <c r="H29" s="17"/>
      <c r="I29" s="17"/>
      <c r="J29" s="40"/>
      <c r="K29" s="54"/>
      <c r="L29" s="17"/>
      <c r="M29" s="17"/>
      <c r="N29" s="55"/>
      <c r="O29" s="54"/>
      <c r="P29" s="17"/>
      <c r="Q29" s="17"/>
      <c r="R29" s="55"/>
      <c r="S29" s="54"/>
      <c r="T29" s="17"/>
      <c r="U29" s="17"/>
      <c r="V29" s="55"/>
      <c r="W29" s="54"/>
      <c r="X29" s="17"/>
      <c r="Y29" s="17"/>
      <c r="Z29" s="55"/>
      <c r="AA29" s="54"/>
      <c r="AB29" s="17"/>
      <c r="AC29" s="17"/>
      <c r="AD29" s="55"/>
      <c r="AE29" s="54"/>
      <c r="AF29" s="17"/>
      <c r="AG29" s="17"/>
      <c r="AH29" s="55"/>
      <c r="AI29" s="54"/>
      <c r="AJ29" s="17"/>
      <c r="AK29" s="17"/>
      <c r="AL29" s="55"/>
      <c r="AM29" s="54"/>
      <c r="AN29" s="17"/>
      <c r="AO29" s="17"/>
      <c r="AP29" s="55"/>
      <c r="AQ29" s="54"/>
      <c r="AR29" s="17"/>
      <c r="AS29" s="17"/>
      <c r="AT29" s="55"/>
      <c r="AU29" s="54"/>
      <c r="AV29" s="17"/>
      <c r="AW29" s="17"/>
      <c r="AX29" s="55"/>
      <c r="AY29" s="54"/>
      <c r="AZ29" s="17"/>
      <c r="BA29" s="17"/>
      <c r="BB29" s="55"/>
      <c r="BC29" s="54"/>
      <c r="BD29" s="17"/>
      <c r="BE29" s="17"/>
      <c r="BF29" s="55"/>
      <c r="BG29" s="54"/>
      <c r="BH29" s="17"/>
      <c r="BI29" s="17"/>
      <c r="BJ29" s="55"/>
      <c r="BK29" s="54"/>
      <c r="BL29" s="17"/>
      <c r="BM29" s="17"/>
      <c r="BN29" s="55"/>
      <c r="BO29" s="54"/>
      <c r="BP29" s="17"/>
      <c r="BQ29" s="17"/>
      <c r="BR29" s="55"/>
      <c r="BS29" s="54"/>
      <c r="BT29" s="17"/>
      <c r="BU29" s="17"/>
      <c r="BV29" s="55"/>
      <c r="BW29" s="54"/>
      <c r="BX29" s="17"/>
      <c r="BY29" s="17"/>
      <c r="BZ29" s="55"/>
      <c r="CA29" s="54"/>
      <c r="CB29" s="17"/>
      <c r="CC29" s="17"/>
      <c r="CD29" s="55"/>
      <c r="CE29" s="54"/>
      <c r="CF29" s="17"/>
      <c r="CG29" s="17"/>
      <c r="CH29" s="55"/>
    </row>
    <row r="30" spans="1:86">
      <c r="A30" s="18"/>
      <c r="B30" s="19" t="s">
        <v>71</v>
      </c>
      <c r="C30" s="20" t="s">
        <v>92</v>
      </c>
      <c r="D30" s="21">
        <f>SUM(D31:D33)</f>
        <v>3</v>
      </c>
      <c r="E30" s="67"/>
      <c r="F30" s="39"/>
      <c r="G30" s="46">
        <f>SUM(G31:G33)</f>
        <v>0</v>
      </c>
      <c r="H30" s="21">
        <f>SUM(H31:H33)</f>
        <v>0</v>
      </c>
      <c r="I30" s="21">
        <f>SUM(I31:I33)</f>
        <v>0</v>
      </c>
      <c r="J30" s="67">
        <f>SUM(G30:I30)</f>
        <v>0</v>
      </c>
      <c r="K30" s="46">
        <f>SUM(K31:K33)</f>
        <v>0</v>
      </c>
      <c r="L30" s="21">
        <f>SUM(L31:L33)</f>
        <v>0</v>
      </c>
      <c r="M30" s="21">
        <f>SUM(M31:M33)</f>
        <v>0</v>
      </c>
      <c r="N30" s="47">
        <f>SUM(K30:M30)</f>
        <v>0</v>
      </c>
      <c r="O30" s="46">
        <f>SUM(O31:O33)</f>
        <v>0</v>
      </c>
      <c r="P30" s="21">
        <f>SUM(P31:P33)</f>
        <v>0</v>
      </c>
      <c r="Q30" s="21">
        <f>SUM(Q31:Q33)</f>
        <v>0</v>
      </c>
      <c r="R30" s="47">
        <f>SUM(O30:Q30)</f>
        <v>0</v>
      </c>
      <c r="S30" s="46">
        <f>SUM(S31:S33)</f>
        <v>0</v>
      </c>
      <c r="T30" s="21">
        <f>SUM(T31:T33)</f>
        <v>0</v>
      </c>
      <c r="U30" s="21">
        <f>SUM(U31:U33)</f>
        <v>0</v>
      </c>
      <c r="V30" s="47">
        <f>SUM(S30:U30)</f>
        <v>0</v>
      </c>
      <c r="W30" s="46">
        <f>SUM(W31:W33)</f>
        <v>0</v>
      </c>
      <c r="X30" s="21">
        <f>SUM(X31:X33)</f>
        <v>0</v>
      </c>
      <c r="Y30" s="21">
        <f>SUM(Y31:Y33)</f>
        <v>0</v>
      </c>
      <c r="Z30" s="47">
        <f>SUM(W30:Y30)</f>
        <v>0</v>
      </c>
      <c r="AA30" s="46">
        <f>SUM(AA31:AA33)</f>
        <v>0</v>
      </c>
      <c r="AB30" s="21">
        <f>SUM(AB31:AB33)</f>
        <v>0</v>
      </c>
      <c r="AC30" s="21">
        <f>SUM(AC31:AC33)</f>
        <v>0</v>
      </c>
      <c r="AD30" s="47">
        <f>SUM(AA30:AC30)</f>
        <v>0</v>
      </c>
      <c r="AE30" s="46">
        <f>SUM(AE31:AE33)</f>
        <v>0</v>
      </c>
      <c r="AF30" s="21">
        <f>SUM(AF31:AF33)</f>
        <v>0</v>
      </c>
      <c r="AG30" s="21">
        <f>SUM(AG31:AG33)</f>
        <v>0</v>
      </c>
      <c r="AH30" s="47">
        <f>SUM(AE30:AG30)</f>
        <v>0</v>
      </c>
      <c r="AI30" s="46">
        <f>SUM(AI31:AI33)</f>
        <v>0</v>
      </c>
      <c r="AJ30" s="21">
        <f>SUM(AJ31:AJ33)</f>
        <v>0</v>
      </c>
      <c r="AK30" s="21">
        <f>SUM(AK31:AK33)</f>
        <v>0</v>
      </c>
      <c r="AL30" s="47">
        <f>SUM(AI30:AK30)</f>
        <v>0</v>
      </c>
      <c r="AM30" s="46">
        <f>SUM(AM31:AM33)</f>
        <v>0</v>
      </c>
      <c r="AN30" s="21">
        <f>SUM(AN31:AN33)</f>
        <v>0</v>
      </c>
      <c r="AO30" s="21">
        <f>SUM(AO31:AO33)</f>
        <v>0</v>
      </c>
      <c r="AP30" s="47">
        <f>SUM(AM30:AO30)</f>
        <v>0</v>
      </c>
      <c r="AQ30" s="46">
        <f>SUM(AQ31:AQ33)</f>
        <v>0</v>
      </c>
      <c r="AR30" s="21">
        <f>SUM(AR31:AR33)</f>
        <v>0</v>
      </c>
      <c r="AS30" s="21">
        <f>SUM(AS31:AS33)</f>
        <v>0</v>
      </c>
      <c r="AT30" s="47">
        <f>SUM(AQ30:AS30)</f>
        <v>0</v>
      </c>
      <c r="AU30" s="46">
        <f>SUM(AU31:AU33)</f>
        <v>0</v>
      </c>
      <c r="AV30" s="21">
        <f>SUM(AV31:AV33)</f>
        <v>0</v>
      </c>
      <c r="AW30" s="21">
        <f>SUM(AW31:AW33)</f>
        <v>0</v>
      </c>
      <c r="AX30" s="47">
        <f>SUM(AU30:AW30)</f>
        <v>0</v>
      </c>
      <c r="AY30" s="46">
        <f>SUM(AY31:AY33)</f>
        <v>0</v>
      </c>
      <c r="AZ30" s="21">
        <f>SUM(AZ31:AZ33)</f>
        <v>0</v>
      </c>
      <c r="BA30" s="21">
        <f>SUM(BA31:BA33)</f>
        <v>0</v>
      </c>
      <c r="BB30" s="47">
        <f>SUM(AY30:BA30)</f>
        <v>0</v>
      </c>
      <c r="BC30" s="46">
        <f>SUM(BC31:BC33)</f>
        <v>0</v>
      </c>
      <c r="BD30" s="21">
        <f>SUM(BD31:BD33)</f>
        <v>0</v>
      </c>
      <c r="BE30" s="21">
        <f>SUM(BE31:BE33)</f>
        <v>0</v>
      </c>
      <c r="BF30" s="47">
        <f>SUM(BC30:BE30)</f>
        <v>0</v>
      </c>
      <c r="BG30" s="46">
        <f>SUM(BG31:BG33)</f>
        <v>0</v>
      </c>
      <c r="BH30" s="21">
        <f>SUM(BH31:BH33)</f>
        <v>0</v>
      </c>
      <c r="BI30" s="21">
        <f>SUM(BI31:BI33)</f>
        <v>0</v>
      </c>
      <c r="BJ30" s="47">
        <f>SUM(BG30:BI30)</f>
        <v>0</v>
      </c>
      <c r="BK30" s="46">
        <f>SUM(BK31:BK33)</f>
        <v>0</v>
      </c>
      <c r="BL30" s="21">
        <f>SUM(BL31:BL33)</f>
        <v>0</v>
      </c>
      <c r="BM30" s="21">
        <f>SUM(BM31:BM33)</f>
        <v>0</v>
      </c>
      <c r="BN30" s="47">
        <f>SUM(BK30:BM30)</f>
        <v>0</v>
      </c>
      <c r="BO30" s="46">
        <f>SUM(BO31:BO33)</f>
        <v>0</v>
      </c>
      <c r="BP30" s="21">
        <f>SUM(BP31:BP33)</f>
        <v>0</v>
      </c>
      <c r="BQ30" s="21">
        <f>SUM(BQ31:BQ33)</f>
        <v>0</v>
      </c>
      <c r="BR30" s="47">
        <f>SUM(BO30:BQ30)</f>
        <v>0</v>
      </c>
      <c r="BS30" s="46">
        <f>SUM(BS31:BS33)</f>
        <v>0</v>
      </c>
      <c r="BT30" s="21">
        <f>SUM(BT31:BT33)</f>
        <v>0</v>
      </c>
      <c r="BU30" s="21">
        <f>SUM(BU31:BU33)</f>
        <v>0</v>
      </c>
      <c r="BV30" s="47">
        <f>SUM(BS30:BU30)</f>
        <v>0</v>
      </c>
      <c r="BW30" s="46">
        <f>SUM(BW31:BW33)</f>
        <v>0</v>
      </c>
      <c r="BX30" s="21">
        <f>SUM(BX31:BX33)</f>
        <v>0</v>
      </c>
      <c r="BY30" s="21">
        <f>SUM(BY31:BY33)</f>
        <v>0</v>
      </c>
      <c r="BZ30" s="47">
        <f>SUM(BW30:BY30)</f>
        <v>0</v>
      </c>
      <c r="CA30" s="46">
        <f>SUM(CA31:CA33)</f>
        <v>0</v>
      </c>
      <c r="CB30" s="21">
        <f>SUM(CB31:CB33)</f>
        <v>0</v>
      </c>
      <c r="CC30" s="21">
        <f>SUM(CC31:CC33)</f>
        <v>0</v>
      </c>
      <c r="CD30" s="47">
        <f>SUM(CA30:CC30)</f>
        <v>0</v>
      </c>
      <c r="CE30" s="46">
        <f>SUM(CE31:CE33)</f>
        <v>0</v>
      </c>
      <c r="CF30" s="21">
        <f>SUM(CF31:CF33)</f>
        <v>0</v>
      </c>
      <c r="CG30" s="21">
        <f>SUM(CG31:CG33)</f>
        <v>0</v>
      </c>
      <c r="CH30" s="47">
        <f>SUM(CE30:CG30)</f>
        <v>0</v>
      </c>
    </row>
    <row r="31" spans="1:86" ht="15" customHeight="1">
      <c r="A31" s="18"/>
      <c r="B31" s="22"/>
      <c r="C31" s="127" t="s">
        <v>80</v>
      </c>
      <c r="D31" s="128">
        <v>1</v>
      </c>
      <c r="E31" s="81"/>
      <c r="F31" s="87"/>
      <c r="G31" s="86"/>
      <c r="H31" s="74"/>
      <c r="I31" s="74"/>
      <c r="J31" s="87"/>
      <c r="K31" s="86"/>
      <c r="L31" s="74"/>
      <c r="M31" s="74"/>
      <c r="N31" s="100"/>
      <c r="O31" s="86"/>
      <c r="P31" s="74"/>
      <c r="Q31" s="74"/>
      <c r="R31" s="100"/>
      <c r="S31" s="86"/>
      <c r="T31" s="74"/>
      <c r="U31" s="74"/>
      <c r="V31" s="100"/>
      <c r="W31" s="86"/>
      <c r="X31" s="74"/>
      <c r="Y31" s="74"/>
      <c r="Z31" s="100"/>
      <c r="AA31" s="86"/>
      <c r="AB31" s="74"/>
      <c r="AC31" s="74"/>
      <c r="AD31" s="100"/>
      <c r="AE31" s="86"/>
      <c r="AF31" s="74"/>
      <c r="AG31" s="74"/>
      <c r="AH31" s="100"/>
      <c r="AI31" s="86"/>
      <c r="AJ31" s="74"/>
      <c r="AK31" s="74"/>
      <c r="AL31" s="100"/>
      <c r="AM31" s="86"/>
      <c r="AN31" s="74"/>
      <c r="AO31" s="74"/>
      <c r="AP31" s="100"/>
      <c r="AQ31" s="86"/>
      <c r="AR31" s="74"/>
      <c r="AS31" s="74"/>
      <c r="AT31" s="100"/>
      <c r="AU31" s="86"/>
      <c r="AV31" s="74"/>
      <c r="AW31" s="74"/>
      <c r="AX31" s="100"/>
      <c r="AY31" s="86"/>
      <c r="AZ31" s="74"/>
      <c r="BA31" s="74"/>
      <c r="BB31" s="100"/>
      <c r="BC31" s="86"/>
      <c r="BD31" s="74"/>
      <c r="BE31" s="74"/>
      <c r="BF31" s="100"/>
      <c r="BG31" s="86"/>
      <c r="BH31" s="74"/>
      <c r="BI31" s="74"/>
      <c r="BJ31" s="100"/>
      <c r="BK31" s="86"/>
      <c r="BL31" s="74"/>
      <c r="BM31" s="74"/>
      <c r="BN31" s="100"/>
      <c r="BO31" s="86"/>
      <c r="BP31" s="74"/>
      <c r="BQ31" s="74"/>
      <c r="BR31" s="100"/>
      <c r="BS31" s="86"/>
      <c r="BT31" s="74"/>
      <c r="BU31" s="74"/>
      <c r="BV31" s="100"/>
      <c r="BW31" s="86"/>
      <c r="BX31" s="74"/>
      <c r="BY31" s="74"/>
      <c r="BZ31" s="100"/>
      <c r="CA31" s="86"/>
      <c r="CB31" s="74"/>
      <c r="CC31" s="74"/>
      <c r="CD31" s="100"/>
      <c r="CE31" s="86"/>
      <c r="CF31" s="74"/>
      <c r="CG31" s="74"/>
      <c r="CH31" s="100"/>
    </row>
    <row r="32" spans="1:86">
      <c r="A32" s="18"/>
      <c r="B32" s="22"/>
      <c r="C32" s="127" t="s">
        <v>81</v>
      </c>
      <c r="D32" s="128">
        <v>1</v>
      </c>
      <c r="E32" s="81"/>
      <c r="F32" s="87"/>
      <c r="G32" s="86"/>
      <c r="H32" s="74"/>
      <c r="I32" s="74"/>
      <c r="J32" s="87"/>
      <c r="K32" s="86"/>
      <c r="L32" s="74"/>
      <c r="M32" s="74"/>
      <c r="N32" s="100"/>
      <c r="O32" s="86"/>
      <c r="P32" s="74"/>
      <c r="Q32" s="74"/>
      <c r="R32" s="100"/>
      <c r="S32" s="86"/>
      <c r="T32" s="74"/>
      <c r="U32" s="74"/>
      <c r="V32" s="100"/>
      <c r="W32" s="86"/>
      <c r="X32" s="74"/>
      <c r="Y32" s="74"/>
      <c r="Z32" s="100"/>
      <c r="AA32" s="86"/>
      <c r="AB32" s="74"/>
      <c r="AC32" s="74"/>
      <c r="AD32" s="100"/>
      <c r="AE32" s="86"/>
      <c r="AF32" s="74"/>
      <c r="AG32" s="74"/>
      <c r="AH32" s="100"/>
      <c r="AI32" s="86"/>
      <c r="AJ32" s="74"/>
      <c r="AK32" s="74"/>
      <c r="AL32" s="100"/>
      <c r="AM32" s="86"/>
      <c r="AN32" s="74"/>
      <c r="AO32" s="74"/>
      <c r="AP32" s="100"/>
      <c r="AQ32" s="86"/>
      <c r="AR32" s="74"/>
      <c r="AS32" s="74"/>
      <c r="AT32" s="100"/>
      <c r="AU32" s="86"/>
      <c r="AV32" s="74"/>
      <c r="AW32" s="74"/>
      <c r="AX32" s="100"/>
      <c r="AY32" s="86"/>
      <c r="AZ32" s="74"/>
      <c r="BA32" s="74"/>
      <c r="BB32" s="100"/>
      <c r="BC32" s="86"/>
      <c r="BD32" s="74"/>
      <c r="BE32" s="74"/>
      <c r="BF32" s="100"/>
      <c r="BG32" s="86"/>
      <c r="BH32" s="74"/>
      <c r="BI32" s="74"/>
      <c r="BJ32" s="100"/>
      <c r="BK32" s="86"/>
      <c r="BL32" s="74"/>
      <c r="BM32" s="74"/>
      <c r="BN32" s="100"/>
      <c r="BO32" s="86"/>
      <c r="BP32" s="74"/>
      <c r="BQ32" s="74"/>
      <c r="BR32" s="100"/>
      <c r="BS32" s="86"/>
      <c r="BT32" s="74"/>
      <c r="BU32" s="74"/>
      <c r="BV32" s="100"/>
      <c r="BW32" s="86"/>
      <c r="BX32" s="74"/>
      <c r="BY32" s="74"/>
      <c r="BZ32" s="100"/>
      <c r="CA32" s="86"/>
      <c r="CB32" s="74"/>
      <c r="CC32" s="74"/>
      <c r="CD32" s="100"/>
      <c r="CE32" s="86"/>
      <c r="CF32" s="74"/>
      <c r="CG32" s="74"/>
      <c r="CH32" s="100"/>
    </row>
    <row r="33" spans="1:86">
      <c r="A33" s="18"/>
      <c r="B33" s="22"/>
      <c r="C33" s="127" t="s">
        <v>82</v>
      </c>
      <c r="D33" s="128">
        <v>1</v>
      </c>
      <c r="E33" s="81"/>
      <c r="F33" s="87"/>
      <c r="G33" s="86"/>
      <c r="H33" s="74"/>
      <c r="I33" s="74"/>
      <c r="J33" s="87"/>
      <c r="K33" s="86"/>
      <c r="L33" s="74"/>
      <c r="M33" s="74"/>
      <c r="N33" s="100"/>
      <c r="O33" s="86"/>
      <c r="P33" s="74"/>
      <c r="Q33" s="74"/>
      <c r="R33" s="100"/>
      <c r="S33" s="86"/>
      <c r="T33" s="74"/>
      <c r="U33" s="74"/>
      <c r="V33" s="100"/>
      <c r="W33" s="86"/>
      <c r="X33" s="74"/>
      <c r="Y33" s="74"/>
      <c r="Z33" s="100"/>
      <c r="AA33" s="86"/>
      <c r="AB33" s="74"/>
      <c r="AC33" s="74"/>
      <c r="AD33" s="100"/>
      <c r="AE33" s="86"/>
      <c r="AF33" s="74"/>
      <c r="AG33" s="74"/>
      <c r="AH33" s="100"/>
      <c r="AI33" s="86"/>
      <c r="AJ33" s="74"/>
      <c r="AK33" s="74"/>
      <c r="AL33" s="100"/>
      <c r="AM33" s="86"/>
      <c r="AN33" s="74"/>
      <c r="AO33" s="74"/>
      <c r="AP33" s="100"/>
      <c r="AQ33" s="86"/>
      <c r="AR33" s="74"/>
      <c r="AS33" s="74"/>
      <c r="AT33" s="100"/>
      <c r="AU33" s="86"/>
      <c r="AV33" s="74"/>
      <c r="AW33" s="74"/>
      <c r="AX33" s="100"/>
      <c r="AY33" s="86"/>
      <c r="AZ33" s="74"/>
      <c r="BA33" s="74"/>
      <c r="BB33" s="100"/>
      <c r="BC33" s="86"/>
      <c r="BD33" s="74"/>
      <c r="BE33" s="74"/>
      <c r="BF33" s="100"/>
      <c r="BG33" s="86"/>
      <c r="BH33" s="74"/>
      <c r="BI33" s="74"/>
      <c r="BJ33" s="100"/>
      <c r="BK33" s="86"/>
      <c r="BL33" s="74"/>
      <c r="BM33" s="74"/>
      <c r="BN33" s="100"/>
      <c r="BO33" s="86"/>
      <c r="BP33" s="74"/>
      <c r="BQ33" s="74"/>
      <c r="BR33" s="100"/>
      <c r="BS33" s="86"/>
      <c r="BT33" s="74"/>
      <c r="BU33" s="74"/>
      <c r="BV33" s="100"/>
      <c r="BW33" s="86"/>
      <c r="BX33" s="74"/>
      <c r="BY33" s="74"/>
      <c r="BZ33" s="100"/>
      <c r="CA33" s="86"/>
      <c r="CB33" s="74"/>
      <c r="CC33" s="74"/>
      <c r="CD33" s="100"/>
      <c r="CE33" s="86"/>
      <c r="CF33" s="74"/>
      <c r="CG33" s="74"/>
      <c r="CH33" s="100"/>
    </row>
    <row r="34" spans="1:86">
      <c r="A34" s="18"/>
      <c r="B34" s="19" t="s">
        <v>72</v>
      </c>
      <c r="C34" s="23" t="s">
        <v>84</v>
      </c>
      <c r="D34" s="162">
        <f>MAX(D35:D38)</f>
        <v>5</v>
      </c>
      <c r="E34" s="163"/>
      <c r="F34" s="163"/>
      <c r="G34" s="164">
        <f>MAX(G35:G38)</f>
        <v>0</v>
      </c>
      <c r="H34" s="162">
        <f>MAX(H35:H38)</f>
        <v>0</v>
      </c>
      <c r="I34" s="162">
        <f>MAX(I35:I38)</f>
        <v>0</v>
      </c>
      <c r="J34" s="41">
        <f>SUM(G34:I34)</f>
        <v>0</v>
      </c>
      <c r="K34" s="52">
        <f>MAX(K35:K38)</f>
        <v>0</v>
      </c>
      <c r="L34" s="24">
        <f>MAX(L35:L38)</f>
        <v>0</v>
      </c>
      <c r="M34" s="24">
        <f>MAX(M35:M38)</f>
        <v>0</v>
      </c>
      <c r="N34" s="53">
        <f>SUM(K34:M34)</f>
        <v>0</v>
      </c>
      <c r="O34" s="52">
        <f>MAX(O35:O38)</f>
        <v>0</v>
      </c>
      <c r="P34" s="24">
        <f>MAX(P35:P38)</f>
        <v>0</v>
      </c>
      <c r="Q34" s="24">
        <f>MAX(Q35:Q38)</f>
        <v>0</v>
      </c>
      <c r="R34" s="53">
        <f>SUM(O34:Q34)</f>
        <v>0</v>
      </c>
      <c r="S34" s="52">
        <f>MAX(S35:S38)</f>
        <v>0</v>
      </c>
      <c r="T34" s="24">
        <f>MAX(T35:T38)</f>
        <v>0</v>
      </c>
      <c r="U34" s="24">
        <f>MAX(U35:U38)</f>
        <v>0</v>
      </c>
      <c r="V34" s="53">
        <f>SUM(S34:U34)</f>
        <v>0</v>
      </c>
      <c r="W34" s="52">
        <f>MAX(W35:W38)</f>
        <v>0</v>
      </c>
      <c r="X34" s="24">
        <f>MAX(X35:X38)</f>
        <v>0</v>
      </c>
      <c r="Y34" s="24">
        <f>MAX(Y35:Y38)</f>
        <v>0</v>
      </c>
      <c r="Z34" s="53">
        <f>SUM(W34:Y34)</f>
        <v>0</v>
      </c>
      <c r="AA34" s="52">
        <f>MAX(AA35:AA38)</f>
        <v>0</v>
      </c>
      <c r="AB34" s="24">
        <f>MAX(AB35:AB38)</f>
        <v>0</v>
      </c>
      <c r="AC34" s="24">
        <f>MAX(AC35:AC38)</f>
        <v>0</v>
      </c>
      <c r="AD34" s="53">
        <f>SUM(AA34:AC34)</f>
        <v>0</v>
      </c>
      <c r="AE34" s="52">
        <f>MAX(AE35:AE38)</f>
        <v>0</v>
      </c>
      <c r="AF34" s="24">
        <f>MAX(AF35:AF38)</f>
        <v>0</v>
      </c>
      <c r="AG34" s="24">
        <f>MAX(AG35:AG38)</f>
        <v>0</v>
      </c>
      <c r="AH34" s="53">
        <f>SUM(AE34:AG34)</f>
        <v>0</v>
      </c>
      <c r="AI34" s="52">
        <f>MAX(AI35:AI38)</f>
        <v>0</v>
      </c>
      <c r="AJ34" s="24">
        <f>MAX(AJ35:AJ38)</f>
        <v>0</v>
      </c>
      <c r="AK34" s="24">
        <f>MAX(AK35:AK38)</f>
        <v>0</v>
      </c>
      <c r="AL34" s="53">
        <f>SUM(AI34:AK34)</f>
        <v>0</v>
      </c>
      <c r="AM34" s="52">
        <f>MAX(AM35:AM38)</f>
        <v>0</v>
      </c>
      <c r="AN34" s="24">
        <f>MAX(AN35:AN38)</f>
        <v>0</v>
      </c>
      <c r="AO34" s="24">
        <f>MAX(AO35:AO38)</f>
        <v>0</v>
      </c>
      <c r="AP34" s="53">
        <f>SUM(AM34:AO34)</f>
        <v>0</v>
      </c>
      <c r="AQ34" s="52">
        <f>MAX(AQ35:AQ38)</f>
        <v>0</v>
      </c>
      <c r="AR34" s="24">
        <f>MAX(AR35:AR38)</f>
        <v>0</v>
      </c>
      <c r="AS34" s="24">
        <f>MAX(AS35:AS38)</f>
        <v>0</v>
      </c>
      <c r="AT34" s="53">
        <f>SUM(AQ34:AS34)</f>
        <v>0</v>
      </c>
      <c r="AU34" s="52">
        <f>MAX(AU35:AU38)</f>
        <v>0</v>
      </c>
      <c r="AV34" s="24">
        <f>MAX(AV35:AV38)</f>
        <v>0</v>
      </c>
      <c r="AW34" s="24">
        <f>MAX(AW35:AW38)</f>
        <v>0</v>
      </c>
      <c r="AX34" s="53">
        <f>SUM(AU34:AW34)</f>
        <v>0</v>
      </c>
      <c r="AY34" s="52">
        <f>MAX(AY35:AY38)</f>
        <v>0</v>
      </c>
      <c r="AZ34" s="24">
        <f>MAX(AZ35:AZ38)</f>
        <v>0</v>
      </c>
      <c r="BA34" s="24">
        <f>MAX(BA35:BA38)</f>
        <v>0</v>
      </c>
      <c r="BB34" s="53">
        <f>SUM(AY34:BA34)</f>
        <v>0</v>
      </c>
      <c r="BC34" s="52">
        <f>MAX(BC35:BC38)</f>
        <v>0</v>
      </c>
      <c r="BD34" s="24">
        <f>MAX(BD35:BD38)</f>
        <v>0</v>
      </c>
      <c r="BE34" s="24">
        <f>MAX(BE35:BE38)</f>
        <v>0</v>
      </c>
      <c r="BF34" s="53">
        <f>SUM(BC34:BE34)</f>
        <v>0</v>
      </c>
      <c r="BG34" s="52">
        <f>MAX(BG35:BG38)</f>
        <v>0</v>
      </c>
      <c r="BH34" s="24">
        <f>MAX(BH35:BH38)</f>
        <v>0</v>
      </c>
      <c r="BI34" s="24">
        <f>MAX(BI35:BI38)</f>
        <v>0</v>
      </c>
      <c r="BJ34" s="53">
        <f>SUM(BG34:BI34)</f>
        <v>0</v>
      </c>
      <c r="BK34" s="52">
        <f>MAX(BK35:BK38)</f>
        <v>0</v>
      </c>
      <c r="BL34" s="24">
        <f>MAX(BL35:BL38)</f>
        <v>0</v>
      </c>
      <c r="BM34" s="24">
        <f>MAX(BM35:BM38)</f>
        <v>0</v>
      </c>
      <c r="BN34" s="53">
        <f>SUM(BK34:BM34)</f>
        <v>0</v>
      </c>
      <c r="BO34" s="52">
        <f>MAX(BO35:BO38)</f>
        <v>0</v>
      </c>
      <c r="BP34" s="24">
        <f>MAX(BP35:BP38)</f>
        <v>0</v>
      </c>
      <c r="BQ34" s="24">
        <f>MAX(BQ35:BQ38)</f>
        <v>0</v>
      </c>
      <c r="BR34" s="53">
        <f>SUM(BO34:BQ34)</f>
        <v>0</v>
      </c>
      <c r="BS34" s="52">
        <f>MAX(BS35:BS38)</f>
        <v>0</v>
      </c>
      <c r="BT34" s="24">
        <f>MAX(BT35:BT38)</f>
        <v>0</v>
      </c>
      <c r="BU34" s="24">
        <f>MAX(BU35:BU38)</f>
        <v>0</v>
      </c>
      <c r="BV34" s="53">
        <f>SUM(BS34:BU34)</f>
        <v>0</v>
      </c>
      <c r="BW34" s="52">
        <f>MAX(BW35:BW38)</f>
        <v>0</v>
      </c>
      <c r="BX34" s="24">
        <f>MAX(BX35:BX38)</f>
        <v>0</v>
      </c>
      <c r="BY34" s="24">
        <f>MAX(BY35:BY38)</f>
        <v>0</v>
      </c>
      <c r="BZ34" s="53">
        <f>SUM(BW34:BY34)</f>
        <v>0</v>
      </c>
      <c r="CA34" s="52">
        <f>MAX(CA35:CA38)</f>
        <v>0</v>
      </c>
      <c r="CB34" s="24">
        <f>MAX(CB35:CB38)</f>
        <v>0</v>
      </c>
      <c r="CC34" s="24">
        <f>MAX(CC35:CC38)</f>
        <v>0</v>
      </c>
      <c r="CD34" s="53">
        <f>SUM(CA34:CC34)</f>
        <v>0</v>
      </c>
      <c r="CE34" s="52">
        <f>MAX(CE35:CE38)</f>
        <v>0</v>
      </c>
      <c r="CF34" s="24">
        <f>MAX(CF35:CF38)</f>
        <v>0</v>
      </c>
      <c r="CG34" s="24">
        <f>MAX(CG35:CG38)</f>
        <v>0</v>
      </c>
      <c r="CH34" s="53">
        <f>SUM(CE34:CG34)</f>
        <v>0</v>
      </c>
    </row>
    <row r="35" spans="1:86" ht="13.2" customHeight="1">
      <c r="A35" s="18"/>
      <c r="B35" s="22"/>
      <c r="C35" s="127" t="s">
        <v>96</v>
      </c>
      <c r="D35" s="128">
        <v>5</v>
      </c>
      <c r="E35" s="81"/>
      <c r="F35" s="87"/>
      <c r="G35" s="86"/>
      <c r="H35" s="74"/>
      <c r="I35" s="74"/>
      <c r="J35" s="87"/>
      <c r="K35" s="86"/>
      <c r="L35" s="74"/>
      <c r="M35" s="74"/>
      <c r="N35" s="100"/>
      <c r="O35" s="86"/>
      <c r="P35" s="74"/>
      <c r="Q35" s="74"/>
      <c r="R35" s="100"/>
      <c r="S35" s="86"/>
      <c r="T35" s="74"/>
      <c r="U35" s="74"/>
      <c r="V35" s="100"/>
      <c r="W35" s="86"/>
      <c r="X35" s="74"/>
      <c r="Y35" s="74"/>
      <c r="Z35" s="100"/>
      <c r="AA35" s="86"/>
      <c r="AB35" s="74"/>
      <c r="AC35" s="74"/>
      <c r="AD35" s="100"/>
      <c r="AE35" s="86"/>
      <c r="AF35" s="74"/>
      <c r="AG35" s="74"/>
      <c r="AH35" s="100"/>
      <c r="AI35" s="86"/>
      <c r="AJ35" s="74"/>
      <c r="AK35" s="74"/>
      <c r="AL35" s="100"/>
      <c r="AM35" s="86"/>
      <c r="AN35" s="74"/>
      <c r="AO35" s="74"/>
      <c r="AP35" s="100"/>
      <c r="AQ35" s="86"/>
      <c r="AR35" s="74"/>
      <c r="AS35" s="74"/>
      <c r="AT35" s="100"/>
      <c r="AU35" s="86"/>
      <c r="AV35" s="74"/>
      <c r="AW35" s="74"/>
      <c r="AX35" s="100"/>
      <c r="AY35" s="86"/>
      <c r="AZ35" s="74"/>
      <c r="BA35" s="74"/>
      <c r="BB35" s="100"/>
      <c r="BC35" s="86"/>
      <c r="BD35" s="74"/>
      <c r="BE35" s="74"/>
      <c r="BF35" s="100"/>
      <c r="BG35" s="86"/>
      <c r="BH35" s="74"/>
      <c r="BI35" s="74"/>
      <c r="BJ35" s="100"/>
      <c r="BK35" s="86"/>
      <c r="BL35" s="74"/>
      <c r="BM35" s="74"/>
      <c r="BN35" s="100"/>
      <c r="BO35" s="86"/>
      <c r="BP35" s="74"/>
      <c r="BQ35" s="74"/>
      <c r="BR35" s="100"/>
      <c r="BS35" s="86"/>
      <c r="BT35" s="74"/>
      <c r="BU35" s="74"/>
      <c r="BV35" s="100"/>
      <c r="BW35" s="86"/>
      <c r="BX35" s="74"/>
      <c r="BY35" s="74"/>
      <c r="BZ35" s="100"/>
      <c r="CA35" s="86"/>
      <c r="CB35" s="74"/>
      <c r="CC35" s="74"/>
      <c r="CD35" s="100"/>
      <c r="CE35" s="86"/>
      <c r="CF35" s="74"/>
      <c r="CG35" s="74"/>
      <c r="CH35" s="100"/>
    </row>
    <row r="36" spans="1:86">
      <c r="A36" s="18"/>
      <c r="B36" s="22"/>
      <c r="C36" s="127" t="s">
        <v>97</v>
      </c>
      <c r="D36" s="128">
        <v>5</v>
      </c>
      <c r="E36" s="81"/>
      <c r="F36" s="87"/>
      <c r="G36" s="86"/>
      <c r="H36" s="74"/>
      <c r="I36" s="74"/>
      <c r="J36" s="87"/>
      <c r="K36" s="86"/>
      <c r="L36" s="74"/>
      <c r="M36" s="74"/>
      <c r="N36" s="100"/>
      <c r="O36" s="86"/>
      <c r="P36" s="74"/>
      <c r="Q36" s="74"/>
      <c r="R36" s="100"/>
      <c r="S36" s="86"/>
      <c r="T36" s="74"/>
      <c r="U36" s="74"/>
      <c r="V36" s="100"/>
      <c r="W36" s="86"/>
      <c r="X36" s="74"/>
      <c r="Y36" s="74"/>
      <c r="Z36" s="100"/>
      <c r="AA36" s="86"/>
      <c r="AB36" s="74"/>
      <c r="AC36" s="74"/>
      <c r="AD36" s="100"/>
      <c r="AE36" s="86"/>
      <c r="AF36" s="74"/>
      <c r="AG36" s="74"/>
      <c r="AH36" s="100"/>
      <c r="AI36" s="86"/>
      <c r="AJ36" s="74"/>
      <c r="AK36" s="74"/>
      <c r="AL36" s="100"/>
      <c r="AM36" s="86"/>
      <c r="AN36" s="74"/>
      <c r="AO36" s="74"/>
      <c r="AP36" s="100"/>
      <c r="AQ36" s="86"/>
      <c r="AR36" s="74"/>
      <c r="AS36" s="74"/>
      <c r="AT36" s="100"/>
      <c r="AU36" s="86"/>
      <c r="AV36" s="74"/>
      <c r="AW36" s="74"/>
      <c r="AX36" s="100"/>
      <c r="AY36" s="86"/>
      <c r="AZ36" s="74"/>
      <c r="BA36" s="74"/>
      <c r="BB36" s="100"/>
      <c r="BC36" s="86"/>
      <c r="BD36" s="74"/>
      <c r="BE36" s="74"/>
      <c r="BF36" s="100"/>
      <c r="BG36" s="86"/>
      <c r="BH36" s="74"/>
      <c r="BI36" s="74"/>
      <c r="BJ36" s="100"/>
      <c r="BK36" s="86"/>
      <c r="BL36" s="74"/>
      <c r="BM36" s="74"/>
      <c r="BN36" s="100"/>
      <c r="BO36" s="86"/>
      <c r="BP36" s="74"/>
      <c r="BQ36" s="74"/>
      <c r="BR36" s="100"/>
      <c r="BS36" s="86"/>
      <c r="BT36" s="74"/>
      <c r="BU36" s="74"/>
      <c r="BV36" s="100"/>
      <c r="BW36" s="86"/>
      <c r="BX36" s="74"/>
      <c r="BY36" s="74"/>
      <c r="BZ36" s="100"/>
      <c r="CA36" s="86"/>
      <c r="CB36" s="74"/>
      <c r="CC36" s="74"/>
      <c r="CD36" s="100"/>
      <c r="CE36" s="86"/>
      <c r="CF36" s="74"/>
      <c r="CG36" s="74"/>
      <c r="CH36" s="100"/>
    </row>
    <row r="37" spans="1:86">
      <c r="A37" s="18"/>
      <c r="B37" s="22"/>
      <c r="C37" s="127" t="s">
        <v>98</v>
      </c>
      <c r="D37" s="128">
        <v>5</v>
      </c>
      <c r="E37" s="81"/>
      <c r="F37" s="87"/>
      <c r="G37" s="86"/>
      <c r="H37" s="74"/>
      <c r="I37" s="74"/>
      <c r="J37" s="87"/>
      <c r="K37" s="86"/>
      <c r="L37" s="74"/>
      <c r="M37" s="74"/>
      <c r="N37" s="100"/>
      <c r="O37" s="86"/>
      <c r="P37" s="74"/>
      <c r="Q37" s="74"/>
      <c r="R37" s="100"/>
      <c r="S37" s="86"/>
      <c r="T37" s="74"/>
      <c r="U37" s="74"/>
      <c r="V37" s="100"/>
      <c r="W37" s="86"/>
      <c r="X37" s="74"/>
      <c r="Y37" s="74"/>
      <c r="Z37" s="100"/>
      <c r="AA37" s="86"/>
      <c r="AB37" s="74"/>
      <c r="AC37" s="74"/>
      <c r="AD37" s="100"/>
      <c r="AE37" s="86"/>
      <c r="AF37" s="74"/>
      <c r="AG37" s="74"/>
      <c r="AH37" s="100"/>
      <c r="AI37" s="86"/>
      <c r="AJ37" s="74"/>
      <c r="AK37" s="74"/>
      <c r="AL37" s="100"/>
      <c r="AM37" s="86"/>
      <c r="AN37" s="74"/>
      <c r="AO37" s="74"/>
      <c r="AP37" s="100"/>
      <c r="AQ37" s="86"/>
      <c r="AR37" s="74"/>
      <c r="AS37" s="74"/>
      <c r="AT37" s="100"/>
      <c r="AU37" s="86"/>
      <c r="AV37" s="74"/>
      <c r="AW37" s="74"/>
      <c r="AX37" s="100"/>
      <c r="AY37" s="86"/>
      <c r="AZ37" s="74"/>
      <c r="BA37" s="74"/>
      <c r="BB37" s="100"/>
      <c r="BC37" s="86"/>
      <c r="BD37" s="74"/>
      <c r="BE37" s="74"/>
      <c r="BF37" s="100"/>
      <c r="BG37" s="86"/>
      <c r="BH37" s="74"/>
      <c r="BI37" s="74"/>
      <c r="BJ37" s="100"/>
      <c r="BK37" s="86"/>
      <c r="BL37" s="74"/>
      <c r="BM37" s="74"/>
      <c r="BN37" s="100"/>
      <c r="BO37" s="86"/>
      <c r="BP37" s="74"/>
      <c r="BQ37" s="74"/>
      <c r="BR37" s="100"/>
      <c r="BS37" s="86"/>
      <c r="BT37" s="74"/>
      <c r="BU37" s="74"/>
      <c r="BV37" s="100"/>
      <c r="BW37" s="86"/>
      <c r="BX37" s="74"/>
      <c r="BY37" s="74"/>
      <c r="BZ37" s="100"/>
      <c r="CA37" s="86"/>
      <c r="CB37" s="74"/>
      <c r="CC37" s="74"/>
      <c r="CD37" s="100"/>
      <c r="CE37" s="86"/>
      <c r="CF37" s="74"/>
      <c r="CG37" s="74"/>
      <c r="CH37" s="100"/>
    </row>
    <row r="38" spans="1:86">
      <c r="A38" s="18"/>
      <c r="B38" s="22"/>
      <c r="C38" s="127" t="s">
        <v>90</v>
      </c>
      <c r="D38" s="128">
        <v>0</v>
      </c>
      <c r="E38" s="81"/>
      <c r="F38" s="87"/>
      <c r="G38" s="86"/>
      <c r="H38" s="74"/>
      <c r="I38" s="74"/>
      <c r="J38" s="87"/>
      <c r="K38" s="86"/>
      <c r="L38" s="74"/>
      <c r="M38" s="74"/>
      <c r="N38" s="100"/>
      <c r="O38" s="86"/>
      <c r="P38" s="74"/>
      <c r="Q38" s="74"/>
      <c r="R38" s="100"/>
      <c r="S38" s="86"/>
      <c r="T38" s="74"/>
      <c r="U38" s="74"/>
      <c r="V38" s="100"/>
      <c r="W38" s="86"/>
      <c r="X38" s="74"/>
      <c r="Y38" s="74"/>
      <c r="Z38" s="100"/>
      <c r="AA38" s="86"/>
      <c r="AB38" s="74"/>
      <c r="AC38" s="74"/>
      <c r="AD38" s="100"/>
      <c r="AE38" s="86"/>
      <c r="AF38" s="74"/>
      <c r="AG38" s="74"/>
      <c r="AH38" s="100"/>
      <c r="AI38" s="86"/>
      <c r="AJ38" s="74"/>
      <c r="AK38" s="74"/>
      <c r="AL38" s="100"/>
      <c r="AM38" s="86"/>
      <c r="AN38" s="74"/>
      <c r="AO38" s="74"/>
      <c r="AP38" s="100"/>
      <c r="AQ38" s="86"/>
      <c r="AR38" s="74"/>
      <c r="AS38" s="74"/>
      <c r="AT38" s="100"/>
      <c r="AU38" s="86"/>
      <c r="AV38" s="74"/>
      <c r="AW38" s="74"/>
      <c r="AX38" s="100"/>
      <c r="AY38" s="86"/>
      <c r="AZ38" s="74"/>
      <c r="BA38" s="74"/>
      <c r="BB38" s="100"/>
      <c r="BC38" s="86"/>
      <c r="BD38" s="74"/>
      <c r="BE38" s="74"/>
      <c r="BF38" s="100"/>
      <c r="BG38" s="86"/>
      <c r="BH38" s="74"/>
      <c r="BI38" s="74"/>
      <c r="BJ38" s="100"/>
      <c r="BK38" s="86"/>
      <c r="BL38" s="74"/>
      <c r="BM38" s="74"/>
      <c r="BN38" s="100"/>
      <c r="BO38" s="86"/>
      <c r="BP38" s="74"/>
      <c r="BQ38" s="74"/>
      <c r="BR38" s="100"/>
      <c r="BS38" s="86"/>
      <c r="BT38" s="74"/>
      <c r="BU38" s="74"/>
      <c r="BV38" s="100"/>
      <c r="BW38" s="86"/>
      <c r="BX38" s="74"/>
      <c r="BY38" s="74"/>
      <c r="BZ38" s="100"/>
      <c r="CA38" s="86"/>
      <c r="CB38" s="74"/>
      <c r="CC38" s="74"/>
      <c r="CD38" s="100"/>
      <c r="CE38" s="86"/>
      <c r="CF38" s="74"/>
      <c r="CG38" s="74"/>
      <c r="CH38" s="100"/>
    </row>
    <row r="39" spans="1:86">
      <c r="A39" s="18"/>
      <c r="B39" s="19" t="s">
        <v>75</v>
      </c>
      <c r="C39" s="23" t="s">
        <v>85</v>
      </c>
      <c r="D39" s="24">
        <f>SUM(D40:D42)</f>
        <v>5</v>
      </c>
      <c r="E39" s="41"/>
      <c r="F39" s="41"/>
      <c r="G39" s="52">
        <f>SUM(G40:G42)</f>
        <v>0</v>
      </c>
      <c r="H39" s="24">
        <f>SUM(H40:H42)</f>
        <v>0</v>
      </c>
      <c r="I39" s="24">
        <f>SUM(I40:I42)</f>
        <v>0</v>
      </c>
      <c r="J39" s="41">
        <f>SUM(G39:I39)</f>
        <v>0</v>
      </c>
      <c r="K39" s="52">
        <f>SUM(K40:K42)</f>
        <v>0</v>
      </c>
      <c r="L39" s="24">
        <f>SUM(L40:L42)</f>
        <v>0</v>
      </c>
      <c r="M39" s="24">
        <f>SUM(M40:M42)</f>
        <v>0</v>
      </c>
      <c r="N39" s="53">
        <f>SUM(K39:M39)</f>
        <v>0</v>
      </c>
      <c r="O39" s="52">
        <f>SUM(O40:O42)</f>
        <v>0</v>
      </c>
      <c r="P39" s="24">
        <f>SUM(P40:P42)</f>
        <v>0</v>
      </c>
      <c r="Q39" s="24">
        <f>SUM(Q40:Q42)</f>
        <v>0</v>
      </c>
      <c r="R39" s="53">
        <f>SUM(O39:Q39)</f>
        <v>0</v>
      </c>
      <c r="S39" s="52">
        <f>SUM(S40:S42)</f>
        <v>0</v>
      </c>
      <c r="T39" s="24">
        <f>SUM(T40:T42)</f>
        <v>0</v>
      </c>
      <c r="U39" s="24">
        <f>SUM(U40:U42)</f>
        <v>0</v>
      </c>
      <c r="V39" s="53">
        <f>SUM(S39:U39)</f>
        <v>0</v>
      </c>
      <c r="W39" s="52">
        <f>SUM(W40:W42)</f>
        <v>0</v>
      </c>
      <c r="X39" s="24">
        <f>SUM(X40:X42)</f>
        <v>0</v>
      </c>
      <c r="Y39" s="24">
        <f>SUM(Y40:Y42)</f>
        <v>0</v>
      </c>
      <c r="Z39" s="53">
        <f>SUM(W39:Y39)</f>
        <v>0</v>
      </c>
      <c r="AA39" s="52">
        <f>SUM(AA40:AA42)</f>
        <v>0</v>
      </c>
      <c r="AB39" s="24">
        <f>SUM(AB40:AB42)</f>
        <v>0</v>
      </c>
      <c r="AC39" s="24">
        <f>SUM(AC40:AC42)</f>
        <v>0</v>
      </c>
      <c r="AD39" s="53">
        <f>SUM(AA39:AC39)</f>
        <v>0</v>
      </c>
      <c r="AE39" s="52">
        <f>SUM(AE40:AE42)</f>
        <v>0</v>
      </c>
      <c r="AF39" s="24">
        <f>SUM(AF40:AF42)</f>
        <v>0</v>
      </c>
      <c r="AG39" s="24">
        <f>SUM(AG40:AG42)</f>
        <v>0</v>
      </c>
      <c r="AH39" s="53">
        <f>SUM(AE39:AG39)</f>
        <v>0</v>
      </c>
      <c r="AI39" s="52">
        <f>SUM(AI40:AI42)</f>
        <v>0</v>
      </c>
      <c r="AJ39" s="24">
        <f>SUM(AJ40:AJ42)</f>
        <v>0</v>
      </c>
      <c r="AK39" s="24">
        <f>SUM(AK40:AK42)</f>
        <v>0</v>
      </c>
      <c r="AL39" s="53">
        <f>SUM(AI39:AK39)</f>
        <v>0</v>
      </c>
      <c r="AM39" s="52">
        <f>SUM(AM40:AM42)</f>
        <v>0</v>
      </c>
      <c r="AN39" s="24">
        <f>SUM(AN40:AN42)</f>
        <v>0</v>
      </c>
      <c r="AO39" s="24">
        <f>SUM(AO40:AO42)</f>
        <v>0</v>
      </c>
      <c r="AP39" s="53">
        <f>SUM(AM39:AO39)</f>
        <v>0</v>
      </c>
      <c r="AQ39" s="52">
        <f>SUM(AQ40:AQ42)</f>
        <v>0</v>
      </c>
      <c r="AR39" s="24">
        <f>SUM(AR40:AR42)</f>
        <v>0</v>
      </c>
      <c r="AS39" s="24">
        <f>SUM(AS40:AS42)</f>
        <v>0</v>
      </c>
      <c r="AT39" s="53">
        <f>SUM(AQ39:AS39)</f>
        <v>0</v>
      </c>
      <c r="AU39" s="52">
        <f>SUM(AU40:AU42)</f>
        <v>0</v>
      </c>
      <c r="AV39" s="24">
        <f>SUM(AV40:AV42)</f>
        <v>0</v>
      </c>
      <c r="AW39" s="24">
        <f>SUM(AW40:AW42)</f>
        <v>0</v>
      </c>
      <c r="AX39" s="53">
        <f>SUM(AU39:AW39)</f>
        <v>0</v>
      </c>
      <c r="AY39" s="52">
        <f>SUM(AY40:AY42)</f>
        <v>0</v>
      </c>
      <c r="AZ39" s="24">
        <f>SUM(AZ40:AZ42)</f>
        <v>0</v>
      </c>
      <c r="BA39" s="24">
        <f>SUM(BA40:BA42)</f>
        <v>0</v>
      </c>
      <c r="BB39" s="53">
        <f>SUM(AY39:BA39)</f>
        <v>0</v>
      </c>
      <c r="BC39" s="52">
        <f>SUM(BC40:BC42)</f>
        <v>0</v>
      </c>
      <c r="BD39" s="24">
        <f>SUM(BD40:BD42)</f>
        <v>0</v>
      </c>
      <c r="BE39" s="24">
        <f>SUM(BE40:BE42)</f>
        <v>0</v>
      </c>
      <c r="BF39" s="53">
        <f>SUM(BC39:BE39)</f>
        <v>0</v>
      </c>
      <c r="BG39" s="52">
        <f>SUM(BG40:BG42)</f>
        <v>0</v>
      </c>
      <c r="BH39" s="24">
        <f>SUM(BH40:BH42)</f>
        <v>0</v>
      </c>
      <c r="BI39" s="24">
        <f>SUM(BI40:BI42)</f>
        <v>0</v>
      </c>
      <c r="BJ39" s="53">
        <f>SUM(BG39:BI39)</f>
        <v>0</v>
      </c>
      <c r="BK39" s="52">
        <f>SUM(BK40:BK42)</f>
        <v>0</v>
      </c>
      <c r="BL39" s="24">
        <f>SUM(BL40:BL42)</f>
        <v>0</v>
      </c>
      <c r="BM39" s="24">
        <f>SUM(BM40:BM42)</f>
        <v>0</v>
      </c>
      <c r="BN39" s="53">
        <f>SUM(BK39:BM39)</f>
        <v>0</v>
      </c>
      <c r="BO39" s="52">
        <f>SUM(BO40:BO42)</f>
        <v>0</v>
      </c>
      <c r="BP39" s="24">
        <f>SUM(BP40:BP42)</f>
        <v>0</v>
      </c>
      <c r="BQ39" s="24">
        <f>SUM(BQ40:BQ42)</f>
        <v>0</v>
      </c>
      <c r="BR39" s="53">
        <f>SUM(BO39:BQ39)</f>
        <v>0</v>
      </c>
      <c r="BS39" s="52">
        <f>SUM(BS40:BS42)</f>
        <v>0</v>
      </c>
      <c r="BT39" s="24">
        <f>SUM(BT40:BT42)</f>
        <v>0</v>
      </c>
      <c r="BU39" s="24">
        <f>SUM(BU40:BU42)</f>
        <v>0</v>
      </c>
      <c r="BV39" s="53">
        <f>SUM(BS39:BU39)</f>
        <v>0</v>
      </c>
      <c r="BW39" s="52">
        <f>SUM(BW40:BW42)</f>
        <v>0</v>
      </c>
      <c r="BX39" s="24">
        <f>SUM(BX40:BX42)</f>
        <v>0</v>
      </c>
      <c r="BY39" s="24">
        <f>SUM(BY40:BY42)</f>
        <v>0</v>
      </c>
      <c r="BZ39" s="53">
        <f>SUM(BW39:BY39)</f>
        <v>0</v>
      </c>
      <c r="CA39" s="52">
        <f>SUM(CA40:CA42)</f>
        <v>0</v>
      </c>
      <c r="CB39" s="24">
        <f>SUM(CB40:CB42)</f>
        <v>0</v>
      </c>
      <c r="CC39" s="24">
        <f>SUM(CC40:CC42)</f>
        <v>0</v>
      </c>
      <c r="CD39" s="53">
        <f>SUM(CA39:CC39)</f>
        <v>0</v>
      </c>
      <c r="CE39" s="52">
        <f>SUM(CE40:CE42)</f>
        <v>0</v>
      </c>
      <c r="CF39" s="24">
        <f>SUM(CF40:CF42)</f>
        <v>0</v>
      </c>
      <c r="CG39" s="24">
        <f>SUM(CG40:CG42)</f>
        <v>0</v>
      </c>
      <c r="CH39" s="53">
        <f>SUM(CE39:CG39)</f>
        <v>0</v>
      </c>
    </row>
    <row r="40" spans="1:86">
      <c r="A40" s="18"/>
      <c r="B40" s="22"/>
      <c r="C40" s="127" t="s">
        <v>88</v>
      </c>
      <c r="D40" s="128">
        <v>1</v>
      </c>
      <c r="E40" s="81"/>
      <c r="F40" s="87"/>
      <c r="G40" s="86"/>
      <c r="H40" s="74"/>
      <c r="I40" s="74"/>
      <c r="J40" s="87"/>
      <c r="K40" s="86"/>
      <c r="L40" s="74"/>
      <c r="M40" s="74"/>
      <c r="N40" s="100"/>
      <c r="O40" s="86"/>
      <c r="P40" s="74"/>
      <c r="Q40" s="74"/>
      <c r="R40" s="100"/>
      <c r="S40" s="86"/>
      <c r="T40" s="74"/>
      <c r="U40" s="74"/>
      <c r="V40" s="100"/>
      <c r="W40" s="86"/>
      <c r="X40" s="74"/>
      <c r="Y40" s="74"/>
      <c r="Z40" s="100"/>
      <c r="AA40" s="86"/>
      <c r="AB40" s="74"/>
      <c r="AC40" s="74"/>
      <c r="AD40" s="100"/>
      <c r="AE40" s="86"/>
      <c r="AF40" s="74"/>
      <c r="AG40" s="74"/>
      <c r="AH40" s="100"/>
      <c r="AI40" s="86"/>
      <c r="AJ40" s="74"/>
      <c r="AK40" s="74"/>
      <c r="AL40" s="100"/>
      <c r="AM40" s="86"/>
      <c r="AN40" s="74"/>
      <c r="AO40" s="74"/>
      <c r="AP40" s="100"/>
      <c r="AQ40" s="86"/>
      <c r="AR40" s="74"/>
      <c r="AS40" s="74"/>
      <c r="AT40" s="100"/>
      <c r="AU40" s="86"/>
      <c r="AV40" s="74"/>
      <c r="AW40" s="74"/>
      <c r="AX40" s="100"/>
      <c r="AY40" s="86"/>
      <c r="AZ40" s="74"/>
      <c r="BA40" s="74"/>
      <c r="BB40" s="100"/>
      <c r="BC40" s="86"/>
      <c r="BD40" s="74"/>
      <c r="BE40" s="74"/>
      <c r="BF40" s="100"/>
      <c r="BG40" s="86"/>
      <c r="BH40" s="74"/>
      <c r="BI40" s="74"/>
      <c r="BJ40" s="100"/>
      <c r="BK40" s="86"/>
      <c r="BL40" s="74"/>
      <c r="BM40" s="74"/>
      <c r="BN40" s="100"/>
      <c r="BO40" s="86"/>
      <c r="BP40" s="74"/>
      <c r="BQ40" s="74"/>
      <c r="BR40" s="100"/>
      <c r="BS40" s="86"/>
      <c r="BT40" s="74"/>
      <c r="BU40" s="74"/>
      <c r="BV40" s="100"/>
      <c r="BW40" s="86"/>
      <c r="BX40" s="74"/>
      <c r="BY40" s="74"/>
      <c r="BZ40" s="100"/>
      <c r="CA40" s="86"/>
      <c r="CB40" s="74"/>
      <c r="CC40" s="74"/>
      <c r="CD40" s="100"/>
      <c r="CE40" s="86"/>
      <c r="CF40" s="74"/>
      <c r="CG40" s="74"/>
      <c r="CH40" s="100"/>
    </row>
    <row r="41" spans="1:86">
      <c r="A41" s="18"/>
      <c r="B41" s="22"/>
      <c r="C41" s="127" t="s">
        <v>83</v>
      </c>
      <c r="D41" s="128">
        <v>1</v>
      </c>
      <c r="E41" s="81"/>
      <c r="F41" s="87"/>
      <c r="G41" s="86"/>
      <c r="H41" s="74"/>
      <c r="I41" s="74"/>
      <c r="J41" s="87"/>
      <c r="K41" s="86"/>
      <c r="L41" s="74"/>
      <c r="M41" s="74"/>
      <c r="N41" s="100"/>
      <c r="O41" s="86"/>
      <c r="P41" s="74"/>
      <c r="Q41" s="74"/>
      <c r="R41" s="100"/>
      <c r="S41" s="86"/>
      <c r="T41" s="74"/>
      <c r="U41" s="74"/>
      <c r="V41" s="100"/>
      <c r="W41" s="86"/>
      <c r="X41" s="74"/>
      <c r="Y41" s="74"/>
      <c r="Z41" s="100"/>
      <c r="AA41" s="86"/>
      <c r="AB41" s="74"/>
      <c r="AC41" s="74"/>
      <c r="AD41" s="100"/>
      <c r="AE41" s="86"/>
      <c r="AF41" s="74"/>
      <c r="AG41" s="74"/>
      <c r="AH41" s="100"/>
      <c r="AI41" s="86"/>
      <c r="AJ41" s="74"/>
      <c r="AK41" s="74"/>
      <c r="AL41" s="100"/>
      <c r="AM41" s="86"/>
      <c r="AN41" s="74"/>
      <c r="AO41" s="74"/>
      <c r="AP41" s="100"/>
      <c r="AQ41" s="86"/>
      <c r="AR41" s="74"/>
      <c r="AS41" s="74"/>
      <c r="AT41" s="100"/>
      <c r="AU41" s="86"/>
      <c r="AV41" s="74"/>
      <c r="AW41" s="74"/>
      <c r="AX41" s="100"/>
      <c r="AY41" s="86"/>
      <c r="AZ41" s="74"/>
      <c r="BA41" s="74"/>
      <c r="BB41" s="100"/>
      <c r="BC41" s="86"/>
      <c r="BD41" s="74"/>
      <c r="BE41" s="74"/>
      <c r="BF41" s="100"/>
      <c r="BG41" s="86"/>
      <c r="BH41" s="74"/>
      <c r="BI41" s="74"/>
      <c r="BJ41" s="100"/>
      <c r="BK41" s="86"/>
      <c r="BL41" s="74"/>
      <c r="BM41" s="74"/>
      <c r="BN41" s="100"/>
      <c r="BO41" s="86"/>
      <c r="BP41" s="74"/>
      <c r="BQ41" s="74"/>
      <c r="BR41" s="100"/>
      <c r="BS41" s="86"/>
      <c r="BT41" s="74"/>
      <c r="BU41" s="74"/>
      <c r="BV41" s="100"/>
      <c r="BW41" s="86"/>
      <c r="BX41" s="74"/>
      <c r="BY41" s="74"/>
      <c r="BZ41" s="100"/>
      <c r="CA41" s="86"/>
      <c r="CB41" s="74"/>
      <c r="CC41" s="74"/>
      <c r="CD41" s="100"/>
      <c r="CE41" s="86"/>
      <c r="CF41" s="74"/>
      <c r="CG41" s="74"/>
      <c r="CH41" s="100"/>
    </row>
    <row r="42" spans="1:86" ht="28.8">
      <c r="A42" s="18"/>
      <c r="B42" s="22"/>
      <c r="C42" s="127" t="s">
        <v>89</v>
      </c>
      <c r="D42" s="128">
        <v>3</v>
      </c>
      <c r="E42" s="81"/>
      <c r="F42" s="87"/>
      <c r="G42" s="86"/>
      <c r="H42" s="74"/>
      <c r="I42" s="74"/>
      <c r="J42" s="87"/>
      <c r="K42" s="86"/>
      <c r="L42" s="74"/>
      <c r="M42" s="74"/>
      <c r="N42" s="100"/>
      <c r="O42" s="86"/>
      <c r="P42" s="74"/>
      <c r="Q42" s="74"/>
      <c r="R42" s="100"/>
      <c r="S42" s="86"/>
      <c r="T42" s="74"/>
      <c r="U42" s="74"/>
      <c r="V42" s="100"/>
      <c r="W42" s="86"/>
      <c r="X42" s="74"/>
      <c r="Y42" s="74"/>
      <c r="Z42" s="100"/>
      <c r="AA42" s="86"/>
      <c r="AB42" s="74"/>
      <c r="AC42" s="74"/>
      <c r="AD42" s="100"/>
      <c r="AE42" s="86"/>
      <c r="AF42" s="74"/>
      <c r="AG42" s="74"/>
      <c r="AH42" s="100"/>
      <c r="AI42" s="86"/>
      <c r="AJ42" s="74"/>
      <c r="AK42" s="74"/>
      <c r="AL42" s="100"/>
      <c r="AM42" s="86"/>
      <c r="AN42" s="74"/>
      <c r="AO42" s="74"/>
      <c r="AP42" s="100"/>
      <c r="AQ42" s="86"/>
      <c r="AR42" s="74"/>
      <c r="AS42" s="74"/>
      <c r="AT42" s="100"/>
      <c r="AU42" s="86"/>
      <c r="AV42" s="74"/>
      <c r="AW42" s="74"/>
      <c r="AX42" s="100"/>
      <c r="AY42" s="86"/>
      <c r="AZ42" s="74"/>
      <c r="BA42" s="74"/>
      <c r="BB42" s="100"/>
      <c r="BC42" s="86"/>
      <c r="BD42" s="74"/>
      <c r="BE42" s="74"/>
      <c r="BF42" s="100"/>
      <c r="BG42" s="86"/>
      <c r="BH42" s="74"/>
      <c r="BI42" s="74"/>
      <c r="BJ42" s="100"/>
      <c r="BK42" s="86"/>
      <c r="BL42" s="74"/>
      <c r="BM42" s="74"/>
      <c r="BN42" s="100"/>
      <c r="BO42" s="86"/>
      <c r="BP42" s="74"/>
      <c r="BQ42" s="74"/>
      <c r="BR42" s="100"/>
      <c r="BS42" s="86"/>
      <c r="BT42" s="74"/>
      <c r="BU42" s="74"/>
      <c r="BV42" s="100"/>
      <c r="BW42" s="86"/>
      <c r="BX42" s="74"/>
      <c r="BY42" s="74"/>
      <c r="BZ42" s="100"/>
      <c r="CA42" s="86"/>
      <c r="CB42" s="74"/>
      <c r="CC42" s="74"/>
      <c r="CD42" s="100"/>
      <c r="CE42" s="86"/>
      <c r="CF42" s="74"/>
      <c r="CG42" s="74"/>
      <c r="CH42" s="100"/>
    </row>
    <row r="43" spans="1:86" s="1" customFormat="1">
      <c r="A43" s="16" t="s">
        <v>55</v>
      </c>
      <c r="B43" s="25"/>
      <c r="C43" s="26" t="s">
        <v>2</v>
      </c>
      <c r="D43" s="17">
        <f>D44+D50</f>
        <v>11</v>
      </c>
      <c r="E43" s="40">
        <v>3</v>
      </c>
      <c r="F43" s="40">
        <f>D43*E43</f>
        <v>33</v>
      </c>
      <c r="G43" s="54"/>
      <c r="H43" s="17"/>
      <c r="I43" s="17"/>
      <c r="J43" s="40"/>
      <c r="K43" s="54"/>
      <c r="L43" s="17"/>
      <c r="M43" s="17"/>
      <c r="N43" s="55"/>
      <c r="O43" s="54"/>
      <c r="P43" s="17"/>
      <c r="Q43" s="17"/>
      <c r="R43" s="55"/>
      <c r="S43" s="54"/>
      <c r="T43" s="17"/>
      <c r="U43" s="17"/>
      <c r="V43" s="55"/>
      <c r="W43" s="54"/>
      <c r="X43" s="17"/>
      <c r="Y43" s="17"/>
      <c r="Z43" s="55"/>
      <c r="AA43" s="54"/>
      <c r="AB43" s="17"/>
      <c r="AC43" s="17"/>
      <c r="AD43" s="55"/>
      <c r="AE43" s="54"/>
      <c r="AF43" s="17"/>
      <c r="AG43" s="17"/>
      <c r="AH43" s="55"/>
      <c r="AI43" s="54"/>
      <c r="AJ43" s="17"/>
      <c r="AK43" s="17"/>
      <c r="AL43" s="55"/>
      <c r="AM43" s="54"/>
      <c r="AN43" s="17"/>
      <c r="AO43" s="17"/>
      <c r="AP43" s="55"/>
      <c r="AQ43" s="54"/>
      <c r="AR43" s="17"/>
      <c r="AS43" s="17"/>
      <c r="AT43" s="55"/>
      <c r="AU43" s="54"/>
      <c r="AV43" s="17"/>
      <c r="AW43" s="17"/>
      <c r="AX43" s="55"/>
      <c r="AY43" s="54"/>
      <c r="AZ43" s="17"/>
      <c r="BA43" s="17"/>
      <c r="BB43" s="55"/>
      <c r="BC43" s="54"/>
      <c r="BD43" s="17"/>
      <c r="BE43" s="17"/>
      <c r="BF43" s="55"/>
      <c r="BG43" s="54"/>
      <c r="BH43" s="17"/>
      <c r="BI43" s="17"/>
      <c r="BJ43" s="55"/>
      <c r="BK43" s="54"/>
      <c r="BL43" s="17"/>
      <c r="BM43" s="17"/>
      <c r="BN43" s="55"/>
      <c r="BO43" s="54"/>
      <c r="BP43" s="17"/>
      <c r="BQ43" s="17"/>
      <c r="BR43" s="55"/>
      <c r="BS43" s="54"/>
      <c r="BT43" s="17"/>
      <c r="BU43" s="17"/>
      <c r="BV43" s="55"/>
      <c r="BW43" s="54"/>
      <c r="BX43" s="17"/>
      <c r="BY43" s="17"/>
      <c r="BZ43" s="55"/>
      <c r="CA43" s="54"/>
      <c r="CB43" s="17"/>
      <c r="CC43" s="17"/>
      <c r="CD43" s="55"/>
      <c r="CE43" s="54"/>
      <c r="CF43" s="17"/>
      <c r="CG43" s="17"/>
      <c r="CH43" s="55"/>
    </row>
    <row r="44" spans="1:86">
      <c r="A44" s="18"/>
      <c r="B44" s="19" t="s">
        <v>93</v>
      </c>
      <c r="C44" s="145" t="s">
        <v>86</v>
      </c>
      <c r="D44" s="24">
        <f>MAX(D45:D49)</f>
        <v>4</v>
      </c>
      <c r="E44" s="42"/>
      <c r="F44" s="42"/>
      <c r="G44" s="52">
        <f>MAX(G45:G49)</f>
        <v>0</v>
      </c>
      <c r="H44" s="24">
        <f>MAX(H45:H49)</f>
        <v>0</v>
      </c>
      <c r="I44" s="24">
        <f>MAX(I45:I49)</f>
        <v>0</v>
      </c>
      <c r="J44" s="41">
        <f>SUM(G44:I44)</f>
        <v>0</v>
      </c>
      <c r="K44" s="52">
        <f>MAX(K45:K49)</f>
        <v>0</v>
      </c>
      <c r="L44" s="24">
        <f t="shared" ref="L44:M44" si="0">MAX(L45:L49)</f>
        <v>0</v>
      </c>
      <c r="M44" s="24">
        <f t="shared" si="0"/>
        <v>0</v>
      </c>
      <c r="N44" s="53">
        <f>SUM(K44:M44)</f>
        <v>0</v>
      </c>
      <c r="O44" s="52">
        <f t="shared" ref="O44" si="1">MAX(O45:O49)</f>
        <v>0</v>
      </c>
      <c r="P44" s="24">
        <f t="shared" ref="P44" si="2">MAX(P45:P49)</f>
        <v>0</v>
      </c>
      <c r="Q44" s="24">
        <f t="shared" ref="Q44" si="3">MAX(Q45:Q49)</f>
        <v>0</v>
      </c>
      <c r="R44" s="53">
        <f>SUM(O44:Q44)</f>
        <v>0</v>
      </c>
      <c r="S44" s="52">
        <f t="shared" ref="S44" si="4">MAX(S45:S49)</f>
        <v>0</v>
      </c>
      <c r="T44" s="24">
        <f t="shared" ref="T44" si="5">MAX(T45:T49)</f>
        <v>0</v>
      </c>
      <c r="U44" s="24">
        <f t="shared" ref="U44" si="6">MAX(U45:U49)</f>
        <v>0</v>
      </c>
      <c r="V44" s="53">
        <f>SUM(S44:U44)</f>
        <v>0</v>
      </c>
      <c r="W44" s="52">
        <f t="shared" ref="W44" si="7">MAX(W45:W49)</f>
        <v>0</v>
      </c>
      <c r="X44" s="24">
        <f t="shared" ref="X44" si="8">MAX(X45:X49)</f>
        <v>0</v>
      </c>
      <c r="Y44" s="24">
        <f t="shared" ref="Y44" si="9">MAX(Y45:Y49)</f>
        <v>0</v>
      </c>
      <c r="Z44" s="53">
        <f>SUM(W44:Y44)</f>
        <v>0</v>
      </c>
      <c r="AA44" s="52">
        <f t="shared" ref="AA44" si="10">MAX(AA45:AA49)</f>
        <v>0</v>
      </c>
      <c r="AB44" s="24">
        <f t="shared" ref="AB44" si="11">MAX(AB45:AB49)</f>
        <v>0</v>
      </c>
      <c r="AC44" s="24">
        <f t="shared" ref="AC44" si="12">MAX(AC45:AC49)</f>
        <v>0</v>
      </c>
      <c r="AD44" s="53">
        <f>SUM(AA44:AC44)</f>
        <v>0</v>
      </c>
      <c r="AE44" s="52">
        <f t="shared" ref="AE44" si="13">MAX(AE45:AE49)</f>
        <v>0</v>
      </c>
      <c r="AF44" s="24">
        <f t="shared" ref="AF44" si="14">MAX(AF45:AF49)</f>
        <v>0</v>
      </c>
      <c r="AG44" s="24">
        <f t="shared" ref="AG44" si="15">MAX(AG45:AG49)</f>
        <v>0</v>
      </c>
      <c r="AH44" s="53">
        <f>SUM(AE44:AG44)</f>
        <v>0</v>
      </c>
      <c r="AI44" s="52">
        <f t="shared" ref="AI44" si="16">MAX(AI45:AI49)</f>
        <v>0</v>
      </c>
      <c r="AJ44" s="24">
        <f t="shared" ref="AJ44" si="17">MAX(AJ45:AJ49)</f>
        <v>0</v>
      </c>
      <c r="AK44" s="24">
        <f t="shared" ref="AK44" si="18">MAX(AK45:AK49)</f>
        <v>0</v>
      </c>
      <c r="AL44" s="53">
        <f>SUM(AI44:AK44)</f>
        <v>0</v>
      </c>
      <c r="AM44" s="52">
        <f t="shared" ref="AM44" si="19">MAX(AM45:AM49)</f>
        <v>0</v>
      </c>
      <c r="AN44" s="24">
        <f t="shared" ref="AN44" si="20">MAX(AN45:AN49)</f>
        <v>0</v>
      </c>
      <c r="AO44" s="24">
        <f t="shared" ref="AO44" si="21">MAX(AO45:AO49)</f>
        <v>0</v>
      </c>
      <c r="AP44" s="53">
        <f>SUM(AM44:AO44)</f>
        <v>0</v>
      </c>
      <c r="AQ44" s="52">
        <f t="shared" ref="AQ44" si="22">MAX(AQ45:AQ49)</f>
        <v>0</v>
      </c>
      <c r="AR44" s="24">
        <f t="shared" ref="AR44" si="23">MAX(AR45:AR49)</f>
        <v>0</v>
      </c>
      <c r="AS44" s="24">
        <f t="shared" ref="AS44" si="24">MAX(AS45:AS49)</f>
        <v>0</v>
      </c>
      <c r="AT44" s="53">
        <f>SUM(AQ44:AS44)</f>
        <v>0</v>
      </c>
      <c r="AU44" s="52">
        <f t="shared" ref="AU44" si="25">MAX(AU45:AU49)</f>
        <v>0</v>
      </c>
      <c r="AV44" s="24">
        <f t="shared" ref="AV44" si="26">MAX(AV45:AV49)</f>
        <v>0</v>
      </c>
      <c r="AW44" s="24">
        <f t="shared" ref="AW44" si="27">MAX(AW45:AW49)</f>
        <v>0</v>
      </c>
      <c r="AX44" s="53">
        <f>SUM(AU44:AW44)</f>
        <v>0</v>
      </c>
      <c r="AY44" s="52">
        <f t="shared" ref="AY44" si="28">MAX(AY45:AY49)</f>
        <v>0</v>
      </c>
      <c r="AZ44" s="24">
        <f t="shared" ref="AZ44" si="29">MAX(AZ45:AZ49)</f>
        <v>0</v>
      </c>
      <c r="BA44" s="24">
        <f t="shared" ref="BA44" si="30">MAX(BA45:BA49)</f>
        <v>0</v>
      </c>
      <c r="BB44" s="53">
        <f>SUM(AY44:BA44)</f>
        <v>0</v>
      </c>
      <c r="BC44" s="52">
        <f t="shared" ref="BC44" si="31">MAX(BC45:BC49)</f>
        <v>0</v>
      </c>
      <c r="BD44" s="24">
        <f t="shared" ref="BD44" si="32">MAX(BD45:BD49)</f>
        <v>0</v>
      </c>
      <c r="BE44" s="24">
        <f t="shared" ref="BE44" si="33">MAX(BE45:BE49)</f>
        <v>0</v>
      </c>
      <c r="BF44" s="53">
        <f>SUM(BC44:BE44)</f>
        <v>0</v>
      </c>
      <c r="BG44" s="52">
        <f t="shared" ref="BG44" si="34">MAX(BG45:BG49)</f>
        <v>0</v>
      </c>
      <c r="BH44" s="24">
        <f t="shared" ref="BH44" si="35">MAX(BH45:BH49)</f>
        <v>0</v>
      </c>
      <c r="BI44" s="24">
        <f t="shared" ref="BI44" si="36">MAX(BI45:BI49)</f>
        <v>0</v>
      </c>
      <c r="BJ44" s="53">
        <f>SUM(BG44:BI44)</f>
        <v>0</v>
      </c>
      <c r="BK44" s="52">
        <f t="shared" ref="BK44" si="37">MAX(BK45:BK49)</f>
        <v>0</v>
      </c>
      <c r="BL44" s="24">
        <f t="shared" ref="BL44" si="38">MAX(BL45:BL49)</f>
        <v>0</v>
      </c>
      <c r="BM44" s="24">
        <f t="shared" ref="BM44" si="39">MAX(BM45:BM49)</f>
        <v>0</v>
      </c>
      <c r="BN44" s="53">
        <f>SUM(BK44:BM44)</f>
        <v>0</v>
      </c>
      <c r="BO44" s="52">
        <f t="shared" ref="BO44" si="40">MAX(BO45:BO49)</f>
        <v>0</v>
      </c>
      <c r="BP44" s="24">
        <f t="shared" ref="BP44" si="41">MAX(BP45:BP49)</f>
        <v>0</v>
      </c>
      <c r="BQ44" s="24">
        <f t="shared" ref="BQ44" si="42">MAX(BQ45:BQ49)</f>
        <v>0</v>
      </c>
      <c r="BR44" s="53">
        <f>SUM(BO44:BQ44)</f>
        <v>0</v>
      </c>
      <c r="BS44" s="52">
        <f t="shared" ref="BS44" si="43">MAX(BS45:BS49)</f>
        <v>0</v>
      </c>
      <c r="BT44" s="24">
        <f t="shared" ref="BT44" si="44">MAX(BT45:BT49)</f>
        <v>0</v>
      </c>
      <c r="BU44" s="24">
        <f t="shared" ref="BU44" si="45">MAX(BU45:BU49)</f>
        <v>0</v>
      </c>
      <c r="BV44" s="53">
        <f>SUM(BS44:BU44)</f>
        <v>0</v>
      </c>
      <c r="BW44" s="52">
        <f t="shared" ref="BW44" si="46">MAX(BW45:BW49)</f>
        <v>0</v>
      </c>
      <c r="BX44" s="24">
        <f t="shared" ref="BX44" si="47">MAX(BX45:BX49)</f>
        <v>0</v>
      </c>
      <c r="BY44" s="24">
        <f t="shared" ref="BY44" si="48">MAX(BY45:BY49)</f>
        <v>0</v>
      </c>
      <c r="BZ44" s="53">
        <f>SUM(BW44:BY44)</f>
        <v>0</v>
      </c>
      <c r="CA44" s="52">
        <f t="shared" ref="CA44" si="49">MAX(CA45:CA49)</f>
        <v>0</v>
      </c>
      <c r="CB44" s="24">
        <f t="shared" ref="CB44" si="50">MAX(CB45:CB49)</f>
        <v>0</v>
      </c>
      <c r="CC44" s="24">
        <f t="shared" ref="CC44" si="51">MAX(CC45:CC49)</f>
        <v>0</v>
      </c>
      <c r="CD44" s="53">
        <f>SUM(CA44:CC44)</f>
        <v>0</v>
      </c>
      <c r="CE44" s="52">
        <f t="shared" ref="CE44" si="52">MAX(CE45:CE49)</f>
        <v>0</v>
      </c>
      <c r="CF44" s="24">
        <f t="shared" ref="CF44" si="53">MAX(CF45:CF49)</f>
        <v>0</v>
      </c>
      <c r="CG44" s="24">
        <f t="shared" ref="CG44" si="54">MAX(CG45:CG49)</f>
        <v>0</v>
      </c>
      <c r="CH44" s="53">
        <f>SUM(CE44:CG44)</f>
        <v>0</v>
      </c>
    </row>
    <row r="45" spans="1:86">
      <c r="A45" s="18"/>
      <c r="B45" s="22"/>
      <c r="C45" s="127" t="s">
        <v>101</v>
      </c>
      <c r="D45" s="128">
        <v>0</v>
      </c>
      <c r="E45" s="81"/>
      <c r="F45" s="87"/>
      <c r="G45" s="86"/>
      <c r="H45" s="74"/>
      <c r="I45" s="74"/>
      <c r="J45" s="87"/>
      <c r="K45" s="86"/>
      <c r="L45" s="74"/>
      <c r="M45" s="74"/>
      <c r="N45" s="160"/>
      <c r="O45" s="155"/>
      <c r="P45" s="156"/>
      <c r="Q45" s="156"/>
      <c r="R45" s="161"/>
      <c r="S45" s="155"/>
      <c r="T45" s="156"/>
      <c r="U45" s="156"/>
      <c r="V45" s="161"/>
      <c r="W45" s="155"/>
      <c r="X45" s="156"/>
      <c r="Y45" s="156"/>
      <c r="Z45" s="161"/>
      <c r="AA45" s="155"/>
      <c r="AB45" s="156"/>
      <c r="AC45" s="156"/>
      <c r="AD45" s="161"/>
      <c r="AE45" s="155"/>
      <c r="AF45" s="156"/>
      <c r="AG45" s="156"/>
      <c r="AH45" s="161"/>
      <c r="AI45" s="155"/>
      <c r="AJ45" s="156"/>
      <c r="AK45" s="156"/>
      <c r="AL45" s="161"/>
      <c r="AM45" s="155"/>
      <c r="AN45" s="156"/>
      <c r="AO45" s="156"/>
      <c r="AP45" s="161"/>
      <c r="AQ45" s="155"/>
      <c r="AR45" s="156"/>
      <c r="AS45" s="156"/>
      <c r="AT45" s="161"/>
      <c r="AU45" s="155"/>
      <c r="AV45" s="156"/>
      <c r="AW45" s="156"/>
      <c r="AX45" s="161"/>
      <c r="AY45" s="155"/>
      <c r="AZ45" s="156"/>
      <c r="BA45" s="156"/>
      <c r="BB45" s="161"/>
      <c r="BC45" s="155"/>
      <c r="BD45" s="156"/>
      <c r="BE45" s="156"/>
      <c r="BF45" s="161"/>
      <c r="BG45" s="155"/>
      <c r="BH45" s="156"/>
      <c r="BI45" s="156"/>
      <c r="BJ45" s="161"/>
      <c r="BK45" s="155"/>
      <c r="BL45" s="156"/>
      <c r="BM45" s="156"/>
      <c r="BN45" s="161"/>
      <c r="BO45" s="155"/>
      <c r="BP45" s="156"/>
      <c r="BQ45" s="156"/>
      <c r="BR45" s="161"/>
      <c r="BS45" s="155"/>
      <c r="BT45" s="156"/>
      <c r="BU45" s="156"/>
      <c r="BV45" s="161"/>
      <c r="BW45" s="155"/>
      <c r="BX45" s="156"/>
      <c r="BY45" s="156"/>
      <c r="BZ45" s="161"/>
      <c r="CA45" s="155"/>
      <c r="CB45" s="156"/>
      <c r="CC45" s="156"/>
      <c r="CD45" s="161"/>
      <c r="CE45" s="155"/>
      <c r="CF45" s="156"/>
      <c r="CG45" s="156"/>
      <c r="CH45" s="161"/>
    </row>
    <row r="46" spans="1:86" ht="15" customHeight="1">
      <c r="A46" s="18"/>
      <c r="B46" s="22"/>
      <c r="C46" s="127" t="s">
        <v>102</v>
      </c>
      <c r="D46" s="128">
        <v>1</v>
      </c>
      <c r="E46" s="81"/>
      <c r="F46" s="87"/>
      <c r="G46" s="154"/>
      <c r="H46" s="74"/>
      <c r="I46" s="74"/>
      <c r="J46" s="87"/>
      <c r="K46" s="154"/>
      <c r="L46" s="74"/>
      <c r="M46" s="74"/>
      <c r="N46" s="160"/>
      <c r="O46" s="157"/>
      <c r="P46" s="156"/>
      <c r="Q46" s="156"/>
      <c r="R46" s="161"/>
      <c r="S46" s="157"/>
      <c r="T46" s="156"/>
      <c r="U46" s="156"/>
      <c r="V46" s="161"/>
      <c r="W46" s="157"/>
      <c r="X46" s="156"/>
      <c r="Y46" s="156"/>
      <c r="Z46" s="161"/>
      <c r="AA46" s="157"/>
      <c r="AB46" s="156"/>
      <c r="AC46" s="156"/>
      <c r="AD46" s="161"/>
      <c r="AE46" s="157"/>
      <c r="AF46" s="156"/>
      <c r="AG46" s="156"/>
      <c r="AH46" s="161"/>
      <c r="AI46" s="157"/>
      <c r="AJ46" s="156"/>
      <c r="AK46" s="156"/>
      <c r="AL46" s="161"/>
      <c r="AM46" s="157"/>
      <c r="AN46" s="156"/>
      <c r="AO46" s="156"/>
      <c r="AP46" s="161"/>
      <c r="AQ46" s="157"/>
      <c r="AR46" s="156"/>
      <c r="AS46" s="156"/>
      <c r="AT46" s="161"/>
      <c r="AU46" s="157"/>
      <c r="AV46" s="156"/>
      <c r="AW46" s="156"/>
      <c r="AX46" s="161"/>
      <c r="AY46" s="157"/>
      <c r="AZ46" s="156"/>
      <c r="BA46" s="156"/>
      <c r="BB46" s="161"/>
      <c r="BC46" s="157"/>
      <c r="BD46" s="156"/>
      <c r="BE46" s="156"/>
      <c r="BF46" s="161"/>
      <c r="BG46" s="157"/>
      <c r="BH46" s="156"/>
      <c r="BI46" s="156"/>
      <c r="BJ46" s="161"/>
      <c r="BK46" s="157"/>
      <c r="BL46" s="156"/>
      <c r="BM46" s="156"/>
      <c r="BN46" s="161"/>
      <c r="BO46" s="157"/>
      <c r="BP46" s="156"/>
      <c r="BQ46" s="156"/>
      <c r="BR46" s="161"/>
      <c r="BS46" s="157"/>
      <c r="BT46" s="156"/>
      <c r="BU46" s="156"/>
      <c r="BV46" s="161"/>
      <c r="BW46" s="157"/>
      <c r="BX46" s="156"/>
      <c r="BY46" s="156"/>
      <c r="BZ46" s="161"/>
      <c r="CA46" s="157"/>
      <c r="CB46" s="156"/>
      <c r="CC46" s="156"/>
      <c r="CD46" s="161"/>
      <c r="CE46" s="157"/>
      <c r="CF46" s="156"/>
      <c r="CG46" s="156"/>
      <c r="CH46" s="161"/>
    </row>
    <row r="47" spans="1:86" ht="15" customHeight="1">
      <c r="A47" s="18"/>
      <c r="B47" s="22"/>
      <c r="C47" s="127" t="s">
        <v>103</v>
      </c>
      <c r="D47" s="128">
        <v>2</v>
      </c>
      <c r="E47" s="81"/>
      <c r="F47" s="87"/>
      <c r="G47" s="154"/>
      <c r="H47" s="74"/>
      <c r="I47" s="74"/>
      <c r="J47" s="87"/>
      <c r="K47" s="154"/>
      <c r="L47" s="74"/>
      <c r="M47" s="74"/>
      <c r="N47" s="160"/>
      <c r="O47" s="157"/>
      <c r="P47" s="156"/>
      <c r="Q47" s="156"/>
      <c r="R47" s="161"/>
      <c r="S47" s="157"/>
      <c r="T47" s="156"/>
      <c r="U47" s="156"/>
      <c r="V47" s="161"/>
      <c r="W47" s="157"/>
      <c r="X47" s="156"/>
      <c r="Y47" s="156"/>
      <c r="Z47" s="161"/>
      <c r="AA47" s="157"/>
      <c r="AB47" s="156"/>
      <c r="AC47" s="156"/>
      <c r="AD47" s="161"/>
      <c r="AE47" s="157"/>
      <c r="AF47" s="156"/>
      <c r="AG47" s="156"/>
      <c r="AH47" s="161"/>
      <c r="AI47" s="157"/>
      <c r="AJ47" s="156"/>
      <c r="AK47" s="156"/>
      <c r="AL47" s="161"/>
      <c r="AM47" s="157"/>
      <c r="AN47" s="156"/>
      <c r="AO47" s="156"/>
      <c r="AP47" s="161"/>
      <c r="AQ47" s="157"/>
      <c r="AR47" s="156"/>
      <c r="AS47" s="156"/>
      <c r="AT47" s="161"/>
      <c r="AU47" s="157"/>
      <c r="AV47" s="156"/>
      <c r="AW47" s="156"/>
      <c r="AX47" s="161"/>
      <c r="AY47" s="157"/>
      <c r="AZ47" s="156"/>
      <c r="BA47" s="156"/>
      <c r="BB47" s="161"/>
      <c r="BC47" s="157"/>
      <c r="BD47" s="156"/>
      <c r="BE47" s="156"/>
      <c r="BF47" s="161"/>
      <c r="BG47" s="157"/>
      <c r="BH47" s="156"/>
      <c r="BI47" s="156"/>
      <c r="BJ47" s="161"/>
      <c r="BK47" s="157"/>
      <c r="BL47" s="156"/>
      <c r="BM47" s="156"/>
      <c r="BN47" s="161"/>
      <c r="BO47" s="157"/>
      <c r="BP47" s="156"/>
      <c r="BQ47" s="156"/>
      <c r="BR47" s="161"/>
      <c r="BS47" s="157"/>
      <c r="BT47" s="156"/>
      <c r="BU47" s="156"/>
      <c r="BV47" s="161"/>
      <c r="BW47" s="157"/>
      <c r="BX47" s="156"/>
      <c r="BY47" s="156"/>
      <c r="BZ47" s="161"/>
      <c r="CA47" s="157"/>
      <c r="CB47" s="156"/>
      <c r="CC47" s="156"/>
      <c r="CD47" s="161"/>
      <c r="CE47" s="157"/>
      <c r="CF47" s="156"/>
      <c r="CG47" s="156"/>
      <c r="CH47" s="161"/>
    </row>
    <row r="48" spans="1:86" ht="15" customHeight="1">
      <c r="A48" s="18"/>
      <c r="B48" s="22"/>
      <c r="C48" s="148" t="s">
        <v>104</v>
      </c>
      <c r="D48" s="128">
        <v>3</v>
      </c>
      <c r="E48" s="81"/>
      <c r="F48" s="87"/>
      <c r="G48" s="154"/>
      <c r="H48" s="74"/>
      <c r="I48" s="74"/>
      <c r="J48" s="87"/>
      <c r="K48" s="154"/>
      <c r="L48" s="74"/>
      <c r="M48" s="74"/>
      <c r="N48" s="160"/>
      <c r="O48" s="157"/>
      <c r="P48" s="156"/>
      <c r="Q48" s="156"/>
      <c r="R48" s="161"/>
      <c r="S48" s="157"/>
      <c r="T48" s="156"/>
      <c r="U48" s="156"/>
      <c r="V48" s="161"/>
      <c r="W48" s="157"/>
      <c r="X48" s="156"/>
      <c r="Y48" s="156"/>
      <c r="Z48" s="161"/>
      <c r="AA48" s="157"/>
      <c r="AB48" s="156"/>
      <c r="AC48" s="156"/>
      <c r="AD48" s="161"/>
      <c r="AE48" s="157"/>
      <c r="AF48" s="156"/>
      <c r="AG48" s="156"/>
      <c r="AH48" s="161"/>
      <c r="AI48" s="157"/>
      <c r="AJ48" s="156"/>
      <c r="AK48" s="156"/>
      <c r="AL48" s="161"/>
      <c r="AM48" s="157"/>
      <c r="AN48" s="156"/>
      <c r="AO48" s="156"/>
      <c r="AP48" s="161"/>
      <c r="AQ48" s="157"/>
      <c r="AR48" s="156"/>
      <c r="AS48" s="156"/>
      <c r="AT48" s="161"/>
      <c r="AU48" s="157"/>
      <c r="AV48" s="156"/>
      <c r="AW48" s="156"/>
      <c r="AX48" s="161"/>
      <c r="AY48" s="157"/>
      <c r="AZ48" s="156"/>
      <c r="BA48" s="156"/>
      <c r="BB48" s="161"/>
      <c r="BC48" s="157"/>
      <c r="BD48" s="156"/>
      <c r="BE48" s="156"/>
      <c r="BF48" s="161"/>
      <c r="BG48" s="157"/>
      <c r="BH48" s="156"/>
      <c r="BI48" s="156"/>
      <c r="BJ48" s="161"/>
      <c r="BK48" s="157"/>
      <c r="BL48" s="156"/>
      <c r="BM48" s="156"/>
      <c r="BN48" s="161"/>
      <c r="BO48" s="157"/>
      <c r="BP48" s="156"/>
      <c r="BQ48" s="156"/>
      <c r="BR48" s="161"/>
      <c r="BS48" s="157"/>
      <c r="BT48" s="156"/>
      <c r="BU48" s="156"/>
      <c r="BV48" s="161"/>
      <c r="BW48" s="157"/>
      <c r="BX48" s="156"/>
      <c r="BY48" s="156"/>
      <c r="BZ48" s="161"/>
      <c r="CA48" s="157"/>
      <c r="CB48" s="156"/>
      <c r="CC48" s="156"/>
      <c r="CD48" s="161"/>
      <c r="CE48" s="157"/>
      <c r="CF48" s="156"/>
      <c r="CG48" s="156"/>
      <c r="CH48" s="161"/>
    </row>
    <row r="49" spans="1:86">
      <c r="A49" s="18"/>
      <c r="B49" s="22"/>
      <c r="C49" s="148" t="s">
        <v>105</v>
      </c>
      <c r="D49" s="128">
        <v>4</v>
      </c>
      <c r="E49" s="85"/>
      <c r="F49" s="84"/>
      <c r="G49" s="86"/>
      <c r="H49" s="74"/>
      <c r="I49" s="74"/>
      <c r="J49" s="84"/>
      <c r="K49" s="86"/>
      <c r="L49" s="74"/>
      <c r="M49" s="74"/>
      <c r="N49" s="160"/>
      <c r="O49" s="155"/>
      <c r="P49" s="156"/>
      <c r="Q49" s="156"/>
      <c r="R49" s="161"/>
      <c r="S49" s="155"/>
      <c r="T49" s="156"/>
      <c r="U49" s="156"/>
      <c r="V49" s="161"/>
      <c r="W49" s="155"/>
      <c r="X49" s="156"/>
      <c r="Y49" s="156"/>
      <c r="Z49" s="161"/>
      <c r="AA49" s="155"/>
      <c r="AB49" s="156"/>
      <c r="AC49" s="156"/>
      <c r="AD49" s="161"/>
      <c r="AE49" s="155"/>
      <c r="AF49" s="156"/>
      <c r="AG49" s="156"/>
      <c r="AH49" s="161"/>
      <c r="AI49" s="155"/>
      <c r="AJ49" s="156"/>
      <c r="AK49" s="156"/>
      <c r="AL49" s="161"/>
      <c r="AM49" s="155"/>
      <c r="AN49" s="156"/>
      <c r="AO49" s="156"/>
      <c r="AP49" s="161"/>
      <c r="AQ49" s="155"/>
      <c r="AR49" s="156"/>
      <c r="AS49" s="156"/>
      <c r="AT49" s="161"/>
      <c r="AU49" s="155"/>
      <c r="AV49" s="156"/>
      <c r="AW49" s="156"/>
      <c r="AX49" s="161"/>
      <c r="AY49" s="155"/>
      <c r="AZ49" s="156"/>
      <c r="BA49" s="156"/>
      <c r="BB49" s="161"/>
      <c r="BC49" s="155"/>
      <c r="BD49" s="156"/>
      <c r="BE49" s="156"/>
      <c r="BF49" s="161"/>
      <c r="BG49" s="155"/>
      <c r="BH49" s="156"/>
      <c r="BI49" s="156"/>
      <c r="BJ49" s="161"/>
      <c r="BK49" s="155"/>
      <c r="BL49" s="156"/>
      <c r="BM49" s="156"/>
      <c r="BN49" s="161"/>
      <c r="BO49" s="155"/>
      <c r="BP49" s="156"/>
      <c r="BQ49" s="156"/>
      <c r="BR49" s="161"/>
      <c r="BS49" s="155"/>
      <c r="BT49" s="156"/>
      <c r="BU49" s="156"/>
      <c r="BV49" s="161"/>
      <c r="BW49" s="155"/>
      <c r="BX49" s="156"/>
      <c r="BY49" s="156"/>
      <c r="BZ49" s="161"/>
      <c r="CA49" s="155"/>
      <c r="CB49" s="156"/>
      <c r="CC49" s="156"/>
      <c r="CD49" s="161"/>
      <c r="CE49" s="155"/>
      <c r="CF49" s="156"/>
      <c r="CG49" s="156"/>
      <c r="CH49" s="161"/>
    </row>
    <row r="50" spans="1:86">
      <c r="A50" s="18"/>
      <c r="B50" s="19" t="s">
        <v>94</v>
      </c>
      <c r="C50" s="145" t="s">
        <v>95</v>
      </c>
      <c r="D50" s="153">
        <f>MAX(D51:D58)</f>
        <v>7</v>
      </c>
      <c r="E50" s="151"/>
      <c r="F50" s="152"/>
      <c r="G50" s="46">
        <f>MAX(G51:G58)</f>
        <v>0</v>
      </c>
      <c r="H50" s="21">
        <f>MAX(H51:H58)</f>
        <v>0</v>
      </c>
      <c r="I50" s="21">
        <f>MAX(I51:I58)</f>
        <v>0</v>
      </c>
      <c r="J50" s="77">
        <f>SUM(G50:I50)</f>
        <v>0</v>
      </c>
      <c r="K50" s="46">
        <f>MAX(K51:K58)</f>
        <v>0</v>
      </c>
      <c r="L50" s="21">
        <f t="shared" ref="L50:BW50" si="55">MAX(L51:L58)</f>
        <v>0</v>
      </c>
      <c r="M50" s="21">
        <f t="shared" si="55"/>
        <v>0</v>
      </c>
      <c r="N50" s="47">
        <f>SUM(K50:M50)</f>
        <v>0</v>
      </c>
      <c r="O50" s="46">
        <f>MAX(O51:O58)</f>
        <v>0</v>
      </c>
      <c r="P50" s="21">
        <f t="shared" si="55"/>
        <v>0</v>
      </c>
      <c r="Q50" s="21">
        <f t="shared" si="55"/>
        <v>0</v>
      </c>
      <c r="R50" s="47">
        <f>SUM(O50:Q50)</f>
        <v>0</v>
      </c>
      <c r="S50" s="46">
        <f t="shared" si="55"/>
        <v>0</v>
      </c>
      <c r="T50" s="21">
        <f t="shared" si="55"/>
        <v>0</v>
      </c>
      <c r="U50" s="21">
        <f t="shared" si="55"/>
        <v>0</v>
      </c>
      <c r="V50" s="47">
        <f>SUM(S50:U50)</f>
        <v>0</v>
      </c>
      <c r="W50" s="46">
        <f t="shared" si="55"/>
        <v>0</v>
      </c>
      <c r="X50" s="21">
        <f t="shared" si="55"/>
        <v>0</v>
      </c>
      <c r="Y50" s="21">
        <f t="shared" si="55"/>
        <v>0</v>
      </c>
      <c r="Z50" s="47">
        <f>SUM(W50:Y50)</f>
        <v>0</v>
      </c>
      <c r="AA50" s="46">
        <f t="shared" si="55"/>
        <v>0</v>
      </c>
      <c r="AB50" s="21">
        <f t="shared" si="55"/>
        <v>0</v>
      </c>
      <c r="AC50" s="21">
        <f t="shared" si="55"/>
        <v>0</v>
      </c>
      <c r="AD50" s="47">
        <f>SUM(AA50:AC50)</f>
        <v>0</v>
      </c>
      <c r="AE50" s="46">
        <f t="shared" si="55"/>
        <v>0</v>
      </c>
      <c r="AF50" s="21">
        <f t="shared" si="55"/>
        <v>0</v>
      </c>
      <c r="AG50" s="21">
        <f t="shared" si="55"/>
        <v>0</v>
      </c>
      <c r="AH50" s="47">
        <f>SUM(AE50:AG50)</f>
        <v>0</v>
      </c>
      <c r="AI50" s="46">
        <f t="shared" si="55"/>
        <v>0</v>
      </c>
      <c r="AJ50" s="21">
        <f t="shared" si="55"/>
        <v>0</v>
      </c>
      <c r="AK50" s="21">
        <f t="shared" si="55"/>
        <v>0</v>
      </c>
      <c r="AL50" s="47">
        <f>SUM(AI50:AK50)</f>
        <v>0</v>
      </c>
      <c r="AM50" s="46">
        <f t="shared" si="55"/>
        <v>0</v>
      </c>
      <c r="AN50" s="21">
        <f t="shared" si="55"/>
        <v>0</v>
      </c>
      <c r="AO50" s="21">
        <f t="shared" si="55"/>
        <v>0</v>
      </c>
      <c r="AP50" s="47">
        <f>SUM(AM50:AO50)</f>
        <v>0</v>
      </c>
      <c r="AQ50" s="46">
        <f t="shared" si="55"/>
        <v>0</v>
      </c>
      <c r="AR50" s="21">
        <f t="shared" si="55"/>
        <v>0</v>
      </c>
      <c r="AS50" s="21">
        <f t="shared" si="55"/>
        <v>0</v>
      </c>
      <c r="AT50" s="47">
        <f>SUM(AQ50:AS50)</f>
        <v>0</v>
      </c>
      <c r="AU50" s="46">
        <f t="shared" si="55"/>
        <v>0</v>
      </c>
      <c r="AV50" s="21">
        <f t="shared" si="55"/>
        <v>0</v>
      </c>
      <c r="AW50" s="21">
        <f t="shared" si="55"/>
        <v>0</v>
      </c>
      <c r="AX50" s="47">
        <f>SUM(AU50:AW50)</f>
        <v>0</v>
      </c>
      <c r="AY50" s="46">
        <f t="shared" si="55"/>
        <v>0</v>
      </c>
      <c r="AZ50" s="21">
        <f t="shared" si="55"/>
        <v>0</v>
      </c>
      <c r="BA50" s="21">
        <f t="shared" si="55"/>
        <v>0</v>
      </c>
      <c r="BB50" s="47">
        <f>SUM(AY50:BA50)</f>
        <v>0</v>
      </c>
      <c r="BC50" s="46">
        <f t="shared" si="55"/>
        <v>0</v>
      </c>
      <c r="BD50" s="21">
        <f t="shared" si="55"/>
        <v>0</v>
      </c>
      <c r="BE50" s="21">
        <f t="shared" si="55"/>
        <v>0</v>
      </c>
      <c r="BF50" s="47">
        <f>SUM(BC50:BE50)</f>
        <v>0</v>
      </c>
      <c r="BG50" s="46">
        <f t="shared" si="55"/>
        <v>0</v>
      </c>
      <c r="BH50" s="21">
        <f t="shared" si="55"/>
        <v>0</v>
      </c>
      <c r="BI50" s="21">
        <f t="shared" si="55"/>
        <v>0</v>
      </c>
      <c r="BJ50" s="47">
        <f>SUM(BG50:BI50)</f>
        <v>0</v>
      </c>
      <c r="BK50" s="46">
        <f t="shared" si="55"/>
        <v>0</v>
      </c>
      <c r="BL50" s="21">
        <f t="shared" si="55"/>
        <v>0</v>
      </c>
      <c r="BM50" s="21">
        <f t="shared" si="55"/>
        <v>0</v>
      </c>
      <c r="BN50" s="47">
        <f>SUM(BK50:BM50)</f>
        <v>0</v>
      </c>
      <c r="BO50" s="46">
        <f t="shared" si="55"/>
        <v>0</v>
      </c>
      <c r="BP50" s="21">
        <f t="shared" si="55"/>
        <v>0</v>
      </c>
      <c r="BQ50" s="21">
        <f t="shared" si="55"/>
        <v>0</v>
      </c>
      <c r="BR50" s="47">
        <f>SUM(BO50:BQ50)</f>
        <v>0</v>
      </c>
      <c r="BS50" s="46">
        <f t="shared" si="55"/>
        <v>0</v>
      </c>
      <c r="BT50" s="21">
        <f t="shared" si="55"/>
        <v>0</v>
      </c>
      <c r="BU50" s="21">
        <f t="shared" si="55"/>
        <v>0</v>
      </c>
      <c r="BV50" s="47">
        <f>SUM(BS50:BU50)</f>
        <v>0</v>
      </c>
      <c r="BW50" s="46">
        <f t="shared" si="55"/>
        <v>0</v>
      </c>
      <c r="BX50" s="21">
        <f t="shared" ref="BX50:CG50" si="56">MAX(BX51:BX58)</f>
        <v>0</v>
      </c>
      <c r="BY50" s="21">
        <f t="shared" si="56"/>
        <v>0</v>
      </c>
      <c r="BZ50" s="47">
        <f>SUM(BW50:BY50)</f>
        <v>0</v>
      </c>
      <c r="CA50" s="46">
        <f t="shared" si="56"/>
        <v>0</v>
      </c>
      <c r="CB50" s="21">
        <f t="shared" si="56"/>
        <v>0</v>
      </c>
      <c r="CC50" s="21">
        <f t="shared" si="56"/>
        <v>0</v>
      </c>
      <c r="CD50" s="47">
        <f>SUM(CA50:CC50)</f>
        <v>0</v>
      </c>
      <c r="CE50" s="46">
        <f t="shared" si="56"/>
        <v>0</v>
      </c>
      <c r="CF50" s="21">
        <f t="shared" si="56"/>
        <v>0</v>
      </c>
      <c r="CG50" s="21">
        <f t="shared" si="56"/>
        <v>0</v>
      </c>
      <c r="CH50" s="47">
        <f>SUM(CE50:CG50)</f>
        <v>0</v>
      </c>
    </row>
    <row r="51" spans="1:86">
      <c r="A51" s="18"/>
      <c r="B51" s="22"/>
      <c r="C51" s="148" t="s">
        <v>110</v>
      </c>
      <c r="D51" s="128">
        <v>0</v>
      </c>
      <c r="E51" s="85"/>
      <c r="F51" s="84"/>
      <c r="G51" s="86"/>
      <c r="H51" s="74"/>
      <c r="I51" s="74"/>
      <c r="J51" s="84"/>
      <c r="K51" s="86"/>
      <c r="L51" s="74"/>
      <c r="M51" s="74"/>
      <c r="N51" s="160"/>
      <c r="O51" s="155"/>
      <c r="P51" s="156"/>
      <c r="Q51" s="156"/>
      <c r="R51" s="161"/>
      <c r="S51" s="155"/>
      <c r="T51" s="156"/>
      <c r="U51" s="156"/>
      <c r="V51" s="161"/>
      <c r="W51" s="155"/>
      <c r="X51" s="156"/>
      <c r="Y51" s="156"/>
      <c r="Z51" s="161"/>
      <c r="AA51" s="155"/>
      <c r="AB51" s="156"/>
      <c r="AC51" s="156"/>
      <c r="AD51" s="161"/>
      <c r="AE51" s="155"/>
      <c r="AF51" s="156"/>
      <c r="AG51" s="156"/>
      <c r="AH51" s="161"/>
      <c r="AI51" s="155"/>
      <c r="AJ51" s="156"/>
      <c r="AK51" s="156"/>
      <c r="AL51" s="161"/>
      <c r="AM51" s="155"/>
      <c r="AN51" s="156"/>
      <c r="AO51" s="156"/>
      <c r="AP51" s="161"/>
      <c r="AQ51" s="155"/>
      <c r="AR51" s="156"/>
      <c r="AS51" s="156"/>
      <c r="AT51" s="161"/>
      <c r="AU51" s="155"/>
      <c r="AV51" s="156"/>
      <c r="AW51" s="156"/>
      <c r="AX51" s="161"/>
      <c r="AY51" s="155"/>
      <c r="AZ51" s="156"/>
      <c r="BA51" s="156"/>
      <c r="BB51" s="161"/>
      <c r="BC51" s="155"/>
      <c r="BD51" s="156"/>
      <c r="BE51" s="156"/>
      <c r="BF51" s="161"/>
      <c r="BG51" s="155"/>
      <c r="BH51" s="156"/>
      <c r="BI51" s="156"/>
      <c r="BJ51" s="161"/>
      <c r="BK51" s="155"/>
      <c r="BL51" s="156"/>
      <c r="BM51" s="156"/>
      <c r="BN51" s="161"/>
      <c r="BO51" s="155"/>
      <c r="BP51" s="156"/>
      <c r="BQ51" s="156"/>
      <c r="BR51" s="161"/>
      <c r="BS51" s="155"/>
      <c r="BT51" s="156"/>
      <c r="BU51" s="156"/>
      <c r="BV51" s="161"/>
      <c r="BW51" s="155"/>
      <c r="BX51" s="156"/>
      <c r="BY51" s="156"/>
      <c r="BZ51" s="161"/>
      <c r="CA51" s="155"/>
      <c r="CB51" s="156"/>
      <c r="CC51" s="156"/>
      <c r="CD51" s="161"/>
      <c r="CE51" s="155"/>
      <c r="CF51" s="156"/>
      <c r="CG51" s="156"/>
      <c r="CH51" s="161"/>
    </row>
    <row r="52" spans="1:86">
      <c r="A52" s="18"/>
      <c r="B52" s="22"/>
      <c r="C52" s="148" t="s">
        <v>99</v>
      </c>
      <c r="D52" s="128">
        <v>1</v>
      </c>
      <c r="E52" s="85"/>
      <c r="F52" s="84"/>
      <c r="G52" s="86"/>
      <c r="H52" s="74"/>
      <c r="I52" s="74"/>
      <c r="J52" s="84"/>
      <c r="K52" s="86"/>
      <c r="L52" s="74"/>
      <c r="M52" s="74"/>
      <c r="N52" s="160"/>
      <c r="O52" s="155"/>
      <c r="P52" s="156"/>
      <c r="Q52" s="156"/>
      <c r="R52" s="161"/>
      <c r="S52" s="155"/>
      <c r="T52" s="156"/>
      <c r="U52" s="156"/>
      <c r="V52" s="161"/>
      <c r="W52" s="155"/>
      <c r="X52" s="156"/>
      <c r="Y52" s="156"/>
      <c r="Z52" s="161"/>
      <c r="AA52" s="155"/>
      <c r="AB52" s="156"/>
      <c r="AC52" s="156"/>
      <c r="AD52" s="161"/>
      <c r="AE52" s="155"/>
      <c r="AF52" s="156"/>
      <c r="AG52" s="156"/>
      <c r="AH52" s="161"/>
      <c r="AI52" s="155"/>
      <c r="AJ52" s="156"/>
      <c r="AK52" s="156"/>
      <c r="AL52" s="161"/>
      <c r="AM52" s="155"/>
      <c r="AN52" s="156"/>
      <c r="AO52" s="156"/>
      <c r="AP52" s="161"/>
      <c r="AQ52" s="155"/>
      <c r="AR52" s="156"/>
      <c r="AS52" s="156"/>
      <c r="AT52" s="161"/>
      <c r="AU52" s="155"/>
      <c r="AV52" s="156"/>
      <c r="AW52" s="156"/>
      <c r="AX52" s="161"/>
      <c r="AY52" s="155"/>
      <c r="AZ52" s="156"/>
      <c r="BA52" s="156"/>
      <c r="BB52" s="161"/>
      <c r="BC52" s="155"/>
      <c r="BD52" s="156"/>
      <c r="BE52" s="156"/>
      <c r="BF52" s="161"/>
      <c r="BG52" s="155"/>
      <c r="BH52" s="156"/>
      <c r="BI52" s="156"/>
      <c r="BJ52" s="161"/>
      <c r="BK52" s="155"/>
      <c r="BL52" s="156"/>
      <c r="BM52" s="156"/>
      <c r="BN52" s="161"/>
      <c r="BO52" s="155"/>
      <c r="BP52" s="156"/>
      <c r="BQ52" s="156"/>
      <c r="BR52" s="161"/>
      <c r="BS52" s="155"/>
      <c r="BT52" s="156"/>
      <c r="BU52" s="156"/>
      <c r="BV52" s="161"/>
      <c r="BW52" s="155"/>
      <c r="BX52" s="156"/>
      <c r="BY52" s="156"/>
      <c r="BZ52" s="161"/>
      <c r="CA52" s="155"/>
      <c r="CB52" s="156"/>
      <c r="CC52" s="156"/>
      <c r="CD52" s="161"/>
      <c r="CE52" s="155"/>
      <c r="CF52" s="156"/>
      <c r="CG52" s="156"/>
      <c r="CH52" s="161"/>
    </row>
    <row r="53" spans="1:86">
      <c r="A53" s="18"/>
      <c r="B53" s="22"/>
      <c r="C53" s="148" t="s">
        <v>100</v>
      </c>
      <c r="D53" s="128">
        <v>2</v>
      </c>
      <c r="E53" s="85"/>
      <c r="F53" s="84"/>
      <c r="G53" s="86"/>
      <c r="H53" s="74"/>
      <c r="I53" s="74"/>
      <c r="J53" s="84"/>
      <c r="K53" s="86"/>
      <c r="L53" s="74"/>
      <c r="M53" s="74"/>
      <c r="N53" s="160"/>
      <c r="O53" s="155"/>
      <c r="P53" s="156"/>
      <c r="Q53" s="156"/>
      <c r="R53" s="161"/>
      <c r="S53" s="155"/>
      <c r="T53" s="156"/>
      <c r="U53" s="156"/>
      <c r="V53" s="161"/>
      <c r="W53" s="155"/>
      <c r="X53" s="156"/>
      <c r="Y53" s="156"/>
      <c r="Z53" s="161"/>
      <c r="AA53" s="155"/>
      <c r="AB53" s="156"/>
      <c r="AC53" s="156"/>
      <c r="AD53" s="161"/>
      <c r="AE53" s="155"/>
      <c r="AF53" s="156"/>
      <c r="AG53" s="156"/>
      <c r="AH53" s="161"/>
      <c r="AI53" s="155"/>
      <c r="AJ53" s="156"/>
      <c r="AK53" s="156"/>
      <c r="AL53" s="161"/>
      <c r="AM53" s="155"/>
      <c r="AN53" s="156"/>
      <c r="AO53" s="156"/>
      <c r="AP53" s="161"/>
      <c r="AQ53" s="155"/>
      <c r="AR53" s="156"/>
      <c r="AS53" s="156"/>
      <c r="AT53" s="161"/>
      <c r="AU53" s="155"/>
      <c r="AV53" s="156"/>
      <c r="AW53" s="156"/>
      <c r="AX53" s="161"/>
      <c r="AY53" s="155"/>
      <c r="AZ53" s="156"/>
      <c r="BA53" s="156"/>
      <c r="BB53" s="161"/>
      <c r="BC53" s="155"/>
      <c r="BD53" s="156"/>
      <c r="BE53" s="156"/>
      <c r="BF53" s="161"/>
      <c r="BG53" s="155"/>
      <c r="BH53" s="156"/>
      <c r="BI53" s="156"/>
      <c r="BJ53" s="161"/>
      <c r="BK53" s="155"/>
      <c r="BL53" s="156"/>
      <c r="BM53" s="156"/>
      <c r="BN53" s="161"/>
      <c r="BO53" s="155"/>
      <c r="BP53" s="156"/>
      <c r="BQ53" s="156"/>
      <c r="BR53" s="161"/>
      <c r="BS53" s="155"/>
      <c r="BT53" s="156"/>
      <c r="BU53" s="156"/>
      <c r="BV53" s="161"/>
      <c r="BW53" s="155"/>
      <c r="BX53" s="156"/>
      <c r="BY53" s="156"/>
      <c r="BZ53" s="161"/>
      <c r="CA53" s="155"/>
      <c r="CB53" s="156"/>
      <c r="CC53" s="156"/>
      <c r="CD53" s="161"/>
      <c r="CE53" s="155"/>
      <c r="CF53" s="156"/>
      <c r="CG53" s="156"/>
      <c r="CH53" s="161"/>
    </row>
    <row r="54" spans="1:86">
      <c r="A54" s="18"/>
      <c r="B54" s="22"/>
      <c r="C54" s="148" t="s">
        <v>111</v>
      </c>
      <c r="D54" s="128">
        <v>3</v>
      </c>
      <c r="E54" s="85"/>
      <c r="F54" s="84"/>
      <c r="G54" s="86"/>
      <c r="H54" s="74"/>
      <c r="I54" s="74"/>
      <c r="J54" s="84"/>
      <c r="K54" s="86"/>
      <c r="L54" s="74"/>
      <c r="M54" s="74"/>
      <c r="N54" s="160"/>
      <c r="O54" s="155"/>
      <c r="P54" s="156"/>
      <c r="Q54" s="156"/>
      <c r="R54" s="161"/>
      <c r="S54" s="155"/>
      <c r="T54" s="156"/>
      <c r="U54" s="156"/>
      <c r="V54" s="161"/>
      <c r="W54" s="155"/>
      <c r="X54" s="156"/>
      <c r="Y54" s="156"/>
      <c r="Z54" s="161"/>
      <c r="AA54" s="155"/>
      <c r="AB54" s="156"/>
      <c r="AC54" s="156"/>
      <c r="AD54" s="161"/>
      <c r="AE54" s="155"/>
      <c r="AF54" s="156"/>
      <c r="AG54" s="156"/>
      <c r="AH54" s="161"/>
      <c r="AI54" s="155"/>
      <c r="AJ54" s="156"/>
      <c r="AK54" s="156"/>
      <c r="AL54" s="161"/>
      <c r="AM54" s="155"/>
      <c r="AN54" s="156"/>
      <c r="AO54" s="156"/>
      <c r="AP54" s="161"/>
      <c r="AQ54" s="155"/>
      <c r="AR54" s="156"/>
      <c r="AS54" s="156"/>
      <c r="AT54" s="161"/>
      <c r="AU54" s="155"/>
      <c r="AV54" s="156"/>
      <c r="AW54" s="156"/>
      <c r="AX54" s="161"/>
      <c r="AY54" s="155"/>
      <c r="AZ54" s="156"/>
      <c r="BA54" s="156"/>
      <c r="BB54" s="161"/>
      <c r="BC54" s="155"/>
      <c r="BD54" s="156"/>
      <c r="BE54" s="156"/>
      <c r="BF54" s="161"/>
      <c r="BG54" s="155"/>
      <c r="BH54" s="156"/>
      <c r="BI54" s="156"/>
      <c r="BJ54" s="161"/>
      <c r="BK54" s="155"/>
      <c r="BL54" s="156"/>
      <c r="BM54" s="156"/>
      <c r="BN54" s="161"/>
      <c r="BO54" s="155"/>
      <c r="BP54" s="156"/>
      <c r="BQ54" s="156"/>
      <c r="BR54" s="161"/>
      <c r="BS54" s="155"/>
      <c r="BT54" s="156"/>
      <c r="BU54" s="156"/>
      <c r="BV54" s="161"/>
      <c r="BW54" s="155"/>
      <c r="BX54" s="156"/>
      <c r="BY54" s="156"/>
      <c r="BZ54" s="161"/>
      <c r="CA54" s="155"/>
      <c r="CB54" s="156"/>
      <c r="CC54" s="156"/>
      <c r="CD54" s="161"/>
      <c r="CE54" s="155"/>
      <c r="CF54" s="156"/>
      <c r="CG54" s="156"/>
      <c r="CH54" s="161"/>
    </row>
    <row r="55" spans="1:86">
      <c r="A55" s="18"/>
      <c r="B55" s="22"/>
      <c r="C55" s="148" t="s">
        <v>112</v>
      </c>
      <c r="D55" s="128">
        <v>4</v>
      </c>
      <c r="E55" s="85"/>
      <c r="F55" s="84"/>
      <c r="G55" s="86"/>
      <c r="H55" s="74"/>
      <c r="I55" s="74"/>
      <c r="J55" s="84"/>
      <c r="K55" s="86"/>
      <c r="L55" s="74"/>
      <c r="M55" s="74"/>
      <c r="N55" s="160"/>
      <c r="O55" s="155"/>
      <c r="P55" s="156"/>
      <c r="Q55" s="156"/>
      <c r="R55" s="161"/>
      <c r="S55" s="155"/>
      <c r="T55" s="156"/>
      <c r="U55" s="156"/>
      <c r="V55" s="161"/>
      <c r="W55" s="155"/>
      <c r="X55" s="156"/>
      <c r="Y55" s="156"/>
      <c r="Z55" s="161"/>
      <c r="AA55" s="155"/>
      <c r="AB55" s="156"/>
      <c r="AC55" s="156"/>
      <c r="AD55" s="161"/>
      <c r="AE55" s="155"/>
      <c r="AF55" s="156"/>
      <c r="AG55" s="156"/>
      <c r="AH55" s="161"/>
      <c r="AI55" s="155"/>
      <c r="AJ55" s="156"/>
      <c r="AK55" s="156"/>
      <c r="AL55" s="161"/>
      <c r="AM55" s="155"/>
      <c r="AN55" s="156"/>
      <c r="AO55" s="156"/>
      <c r="AP55" s="161"/>
      <c r="AQ55" s="155"/>
      <c r="AR55" s="156"/>
      <c r="AS55" s="156"/>
      <c r="AT55" s="161"/>
      <c r="AU55" s="155"/>
      <c r="AV55" s="156"/>
      <c r="AW55" s="156"/>
      <c r="AX55" s="161"/>
      <c r="AY55" s="155"/>
      <c r="AZ55" s="156"/>
      <c r="BA55" s="156"/>
      <c r="BB55" s="161"/>
      <c r="BC55" s="155"/>
      <c r="BD55" s="156"/>
      <c r="BE55" s="156"/>
      <c r="BF55" s="161"/>
      <c r="BG55" s="155"/>
      <c r="BH55" s="156"/>
      <c r="BI55" s="156"/>
      <c r="BJ55" s="161"/>
      <c r="BK55" s="155"/>
      <c r="BL55" s="156"/>
      <c r="BM55" s="156"/>
      <c r="BN55" s="161"/>
      <c r="BO55" s="155"/>
      <c r="BP55" s="156"/>
      <c r="BQ55" s="156"/>
      <c r="BR55" s="161"/>
      <c r="BS55" s="155"/>
      <c r="BT55" s="156"/>
      <c r="BU55" s="156"/>
      <c r="BV55" s="161"/>
      <c r="BW55" s="155"/>
      <c r="BX55" s="156"/>
      <c r="BY55" s="156"/>
      <c r="BZ55" s="161"/>
      <c r="CA55" s="155"/>
      <c r="CB55" s="156"/>
      <c r="CC55" s="156"/>
      <c r="CD55" s="161"/>
      <c r="CE55" s="155"/>
      <c r="CF55" s="156"/>
      <c r="CG55" s="156"/>
      <c r="CH55" s="161"/>
    </row>
    <row r="56" spans="1:86">
      <c r="A56" s="18"/>
      <c r="B56" s="22"/>
      <c r="C56" s="148" t="s">
        <v>113</v>
      </c>
      <c r="D56" s="128">
        <v>5</v>
      </c>
      <c r="E56" s="85"/>
      <c r="F56" s="84"/>
      <c r="G56" s="86"/>
      <c r="H56" s="74"/>
      <c r="I56" s="74"/>
      <c r="J56" s="84"/>
      <c r="K56" s="86"/>
      <c r="L56" s="74"/>
      <c r="M56" s="74"/>
      <c r="N56" s="160"/>
      <c r="O56" s="155"/>
      <c r="P56" s="156"/>
      <c r="Q56" s="156"/>
      <c r="R56" s="161"/>
      <c r="S56" s="155"/>
      <c r="T56" s="156"/>
      <c r="U56" s="156"/>
      <c r="V56" s="161"/>
      <c r="W56" s="155"/>
      <c r="X56" s="156"/>
      <c r="Y56" s="156"/>
      <c r="Z56" s="161"/>
      <c r="AA56" s="155"/>
      <c r="AB56" s="156"/>
      <c r="AC56" s="156"/>
      <c r="AD56" s="161"/>
      <c r="AE56" s="155"/>
      <c r="AF56" s="156"/>
      <c r="AG56" s="156"/>
      <c r="AH56" s="161"/>
      <c r="AI56" s="155"/>
      <c r="AJ56" s="156"/>
      <c r="AK56" s="156"/>
      <c r="AL56" s="161"/>
      <c r="AM56" s="155"/>
      <c r="AN56" s="156"/>
      <c r="AO56" s="156"/>
      <c r="AP56" s="161"/>
      <c r="AQ56" s="155"/>
      <c r="AR56" s="156"/>
      <c r="AS56" s="156"/>
      <c r="AT56" s="161"/>
      <c r="AU56" s="155"/>
      <c r="AV56" s="156"/>
      <c r="AW56" s="156"/>
      <c r="AX56" s="161"/>
      <c r="AY56" s="155"/>
      <c r="AZ56" s="156"/>
      <c r="BA56" s="156"/>
      <c r="BB56" s="161"/>
      <c r="BC56" s="155"/>
      <c r="BD56" s="156"/>
      <c r="BE56" s="156"/>
      <c r="BF56" s="161"/>
      <c r="BG56" s="155"/>
      <c r="BH56" s="156"/>
      <c r="BI56" s="156"/>
      <c r="BJ56" s="161"/>
      <c r="BK56" s="155"/>
      <c r="BL56" s="156"/>
      <c r="BM56" s="156"/>
      <c r="BN56" s="161"/>
      <c r="BO56" s="155"/>
      <c r="BP56" s="156"/>
      <c r="BQ56" s="156"/>
      <c r="BR56" s="161"/>
      <c r="BS56" s="155"/>
      <c r="BT56" s="156"/>
      <c r="BU56" s="156"/>
      <c r="BV56" s="161"/>
      <c r="BW56" s="155"/>
      <c r="BX56" s="156"/>
      <c r="BY56" s="156"/>
      <c r="BZ56" s="161"/>
      <c r="CA56" s="155"/>
      <c r="CB56" s="156"/>
      <c r="CC56" s="156"/>
      <c r="CD56" s="161"/>
      <c r="CE56" s="155"/>
      <c r="CF56" s="156"/>
      <c r="CG56" s="156"/>
      <c r="CH56" s="161"/>
    </row>
    <row r="57" spans="1:86">
      <c r="A57" s="18"/>
      <c r="B57" s="22"/>
      <c r="C57" s="148" t="s">
        <v>114</v>
      </c>
      <c r="D57" s="128">
        <v>6</v>
      </c>
      <c r="E57" s="85"/>
      <c r="F57" s="84"/>
      <c r="G57" s="86"/>
      <c r="H57" s="74"/>
      <c r="I57" s="74"/>
      <c r="J57" s="84"/>
      <c r="K57" s="86"/>
      <c r="L57" s="74"/>
      <c r="M57" s="74"/>
      <c r="N57" s="160"/>
      <c r="O57" s="155"/>
      <c r="P57" s="156"/>
      <c r="Q57" s="156"/>
      <c r="R57" s="161"/>
      <c r="S57" s="155"/>
      <c r="T57" s="156"/>
      <c r="U57" s="156"/>
      <c r="V57" s="161"/>
      <c r="W57" s="155"/>
      <c r="X57" s="156"/>
      <c r="Y57" s="156"/>
      <c r="Z57" s="161"/>
      <c r="AA57" s="155"/>
      <c r="AB57" s="156"/>
      <c r="AC57" s="156"/>
      <c r="AD57" s="161"/>
      <c r="AE57" s="155"/>
      <c r="AF57" s="156"/>
      <c r="AG57" s="156"/>
      <c r="AH57" s="161"/>
      <c r="AI57" s="155"/>
      <c r="AJ57" s="156"/>
      <c r="AK57" s="156"/>
      <c r="AL57" s="161"/>
      <c r="AM57" s="155"/>
      <c r="AN57" s="156"/>
      <c r="AO57" s="156"/>
      <c r="AP57" s="161"/>
      <c r="AQ57" s="155"/>
      <c r="AR57" s="156"/>
      <c r="AS57" s="156"/>
      <c r="AT57" s="161"/>
      <c r="AU57" s="155"/>
      <c r="AV57" s="156"/>
      <c r="AW57" s="156"/>
      <c r="AX57" s="161"/>
      <c r="AY57" s="155"/>
      <c r="AZ57" s="156"/>
      <c r="BA57" s="156"/>
      <c r="BB57" s="161"/>
      <c r="BC57" s="155"/>
      <c r="BD57" s="156"/>
      <c r="BE57" s="156"/>
      <c r="BF57" s="161"/>
      <c r="BG57" s="155"/>
      <c r="BH57" s="156"/>
      <c r="BI57" s="156"/>
      <c r="BJ57" s="161"/>
      <c r="BK57" s="155"/>
      <c r="BL57" s="156"/>
      <c r="BM57" s="156"/>
      <c r="BN57" s="161"/>
      <c r="BO57" s="155"/>
      <c r="BP57" s="156"/>
      <c r="BQ57" s="156"/>
      <c r="BR57" s="161"/>
      <c r="BS57" s="155"/>
      <c r="BT57" s="156"/>
      <c r="BU57" s="156"/>
      <c r="BV57" s="161"/>
      <c r="BW57" s="155"/>
      <c r="BX57" s="156"/>
      <c r="BY57" s="156"/>
      <c r="BZ57" s="161"/>
      <c r="CA57" s="155"/>
      <c r="CB57" s="156"/>
      <c r="CC57" s="156"/>
      <c r="CD57" s="161"/>
      <c r="CE57" s="155"/>
      <c r="CF57" s="156"/>
      <c r="CG57" s="156"/>
      <c r="CH57" s="161"/>
    </row>
    <row r="58" spans="1:86">
      <c r="A58" s="18"/>
      <c r="B58" s="22"/>
      <c r="C58" s="148" t="s">
        <v>115</v>
      </c>
      <c r="D58" s="128">
        <v>7</v>
      </c>
      <c r="E58" s="85"/>
      <c r="F58" s="84"/>
      <c r="G58" s="86"/>
      <c r="H58" s="74"/>
      <c r="I58" s="74"/>
      <c r="J58" s="84"/>
      <c r="K58" s="86"/>
      <c r="L58" s="74"/>
      <c r="M58" s="74"/>
      <c r="N58" s="101"/>
      <c r="O58" s="155"/>
      <c r="P58" s="156"/>
      <c r="Q58" s="156"/>
      <c r="R58" s="158"/>
      <c r="S58" s="155"/>
      <c r="T58" s="156"/>
      <c r="U58" s="156"/>
      <c r="V58" s="158"/>
      <c r="W58" s="155"/>
      <c r="X58" s="156"/>
      <c r="Y58" s="156"/>
      <c r="Z58" s="158"/>
      <c r="AA58" s="155"/>
      <c r="AB58" s="156"/>
      <c r="AC58" s="156"/>
      <c r="AD58" s="158"/>
      <c r="AE58" s="155"/>
      <c r="AF58" s="156"/>
      <c r="AG58" s="156"/>
      <c r="AH58" s="158"/>
      <c r="AI58" s="155"/>
      <c r="AJ58" s="156"/>
      <c r="AK58" s="156"/>
      <c r="AL58" s="158"/>
      <c r="AM58" s="155"/>
      <c r="AN58" s="156"/>
      <c r="AO58" s="156"/>
      <c r="AP58" s="158"/>
      <c r="AQ58" s="155"/>
      <c r="AR58" s="156"/>
      <c r="AS58" s="156"/>
      <c r="AT58" s="158"/>
      <c r="AU58" s="155"/>
      <c r="AV58" s="156"/>
      <c r="AW58" s="156"/>
      <c r="AX58" s="158"/>
      <c r="AY58" s="155"/>
      <c r="AZ58" s="156"/>
      <c r="BA58" s="156"/>
      <c r="BB58" s="158"/>
      <c r="BC58" s="155"/>
      <c r="BD58" s="156"/>
      <c r="BE58" s="156"/>
      <c r="BF58" s="158"/>
      <c r="BG58" s="155"/>
      <c r="BH58" s="156"/>
      <c r="BI58" s="156"/>
      <c r="BJ58" s="158"/>
      <c r="BK58" s="155"/>
      <c r="BL58" s="156"/>
      <c r="BM58" s="156"/>
      <c r="BN58" s="158"/>
      <c r="BO58" s="155"/>
      <c r="BP58" s="156"/>
      <c r="BQ58" s="156"/>
      <c r="BR58" s="158"/>
      <c r="BS58" s="155"/>
      <c r="BT58" s="156"/>
      <c r="BU58" s="156"/>
      <c r="BV58" s="158"/>
      <c r="BW58" s="155"/>
      <c r="BX58" s="156"/>
      <c r="BY58" s="156"/>
      <c r="BZ58" s="158"/>
      <c r="CA58" s="155"/>
      <c r="CB58" s="156"/>
      <c r="CC58" s="156"/>
      <c r="CD58" s="158"/>
      <c r="CE58" s="155"/>
      <c r="CF58" s="156"/>
      <c r="CG58" s="156"/>
      <c r="CH58" s="158"/>
    </row>
    <row r="59" spans="1:86" s="1" customFormat="1" ht="30.75" customHeight="1">
      <c r="A59" s="165"/>
      <c r="B59" s="165"/>
      <c r="C59" s="166" t="s">
        <v>57</v>
      </c>
      <c r="D59" s="167">
        <f>D29+D43</f>
        <v>24</v>
      </c>
      <c r="E59" s="167">
        <v>3</v>
      </c>
      <c r="F59" s="168">
        <f>D59*E59</f>
        <v>72</v>
      </c>
      <c r="G59" s="169"/>
      <c r="H59" s="170"/>
      <c r="I59" s="170"/>
      <c r="J59" s="171">
        <f>J30+J34+J39+J44+J50</f>
        <v>0</v>
      </c>
      <c r="K59" s="169"/>
      <c r="L59" s="170"/>
      <c r="M59" s="170"/>
      <c r="N59" s="172">
        <f>N30+N34+N39+N44+N50</f>
        <v>0</v>
      </c>
      <c r="O59" s="169"/>
      <c r="P59" s="170"/>
      <c r="Q59" s="170"/>
      <c r="R59" s="172">
        <f>R30+R34+R39+R44+R50</f>
        <v>0</v>
      </c>
      <c r="S59" s="169"/>
      <c r="T59" s="170"/>
      <c r="U59" s="170"/>
      <c r="V59" s="172">
        <f>V30+V34+V39+V44+V50</f>
        <v>0</v>
      </c>
      <c r="W59" s="169"/>
      <c r="X59" s="170"/>
      <c r="Y59" s="170"/>
      <c r="Z59" s="172">
        <f>Z30+Z34+Z39+Z44+Z50</f>
        <v>0</v>
      </c>
      <c r="AA59" s="169"/>
      <c r="AB59" s="170"/>
      <c r="AC59" s="170"/>
      <c r="AD59" s="172">
        <f>AD30+AD34+AD39+AD44+AD50</f>
        <v>0</v>
      </c>
      <c r="AE59" s="169"/>
      <c r="AF59" s="170"/>
      <c r="AG59" s="170"/>
      <c r="AH59" s="172">
        <f>AH30+AH34+AH39+AH44+AH50</f>
        <v>0</v>
      </c>
      <c r="AI59" s="169"/>
      <c r="AJ59" s="170"/>
      <c r="AK59" s="170"/>
      <c r="AL59" s="172">
        <f>AL30+AL34+AL39+AL44+AL50</f>
        <v>0</v>
      </c>
      <c r="AM59" s="169"/>
      <c r="AN59" s="170"/>
      <c r="AO59" s="170"/>
      <c r="AP59" s="172">
        <f>AP30+AP34+AP39+AP44+AP50</f>
        <v>0</v>
      </c>
      <c r="AQ59" s="169"/>
      <c r="AR59" s="170"/>
      <c r="AS59" s="170"/>
      <c r="AT59" s="172">
        <f>AT30+AT34+AT39+AT44+AT50</f>
        <v>0</v>
      </c>
      <c r="AU59" s="169"/>
      <c r="AV59" s="170"/>
      <c r="AW59" s="170"/>
      <c r="AX59" s="172">
        <f>AX30+AX34+AX39+AX44+AX50</f>
        <v>0</v>
      </c>
      <c r="AY59" s="169"/>
      <c r="AZ59" s="170"/>
      <c r="BA59" s="170"/>
      <c r="BB59" s="172">
        <f>BB30+BB34+BB39+BB44+BB50</f>
        <v>0</v>
      </c>
      <c r="BC59" s="169"/>
      <c r="BD59" s="170"/>
      <c r="BE59" s="170"/>
      <c r="BF59" s="172">
        <f>BF30+BF34+BF39+BF44+BF50</f>
        <v>0</v>
      </c>
      <c r="BG59" s="169"/>
      <c r="BH59" s="170"/>
      <c r="BI59" s="170"/>
      <c r="BJ59" s="172">
        <f>BJ30+BJ34+BJ39+BJ44+BJ50</f>
        <v>0</v>
      </c>
      <c r="BK59" s="169"/>
      <c r="BL59" s="170"/>
      <c r="BM59" s="170"/>
      <c r="BN59" s="172">
        <f>BN30+BN34+BN39+BN44+BN50</f>
        <v>0</v>
      </c>
      <c r="BO59" s="169"/>
      <c r="BP59" s="170"/>
      <c r="BQ59" s="170"/>
      <c r="BR59" s="172">
        <f>BR30+BR34+BR39+BR44+BR50</f>
        <v>0</v>
      </c>
      <c r="BS59" s="169"/>
      <c r="BT59" s="170"/>
      <c r="BU59" s="170"/>
      <c r="BV59" s="172">
        <f>BV30+BV34+BV39+BV44+BV50</f>
        <v>0</v>
      </c>
      <c r="BW59" s="169"/>
      <c r="BX59" s="170"/>
      <c r="BY59" s="170"/>
      <c r="BZ59" s="172">
        <f>BZ30+BZ34+BZ39+BZ44+BZ50</f>
        <v>0</v>
      </c>
      <c r="CA59" s="169"/>
      <c r="CB59" s="170"/>
      <c r="CC59" s="170"/>
      <c r="CD59" s="172">
        <f>CD30+CD34+CD39+CD44+CD50</f>
        <v>0</v>
      </c>
      <c r="CE59" s="169"/>
      <c r="CF59" s="170"/>
      <c r="CG59" s="170"/>
      <c r="CH59" s="172">
        <f>CH30+CH34+CH39+CH44+CH50</f>
        <v>0</v>
      </c>
    </row>
    <row r="60" spans="1:86" s="1" customFormat="1" ht="30.75" customHeight="1" thickBot="1">
      <c r="A60" s="61"/>
      <c r="B60" s="61"/>
      <c r="C60" s="62" t="s">
        <v>58</v>
      </c>
      <c r="D60" s="63">
        <f>D24+D59</f>
        <v>44</v>
      </c>
      <c r="E60" s="63"/>
      <c r="F60" s="92">
        <f>F24+F59</f>
        <v>92</v>
      </c>
      <c r="G60" s="64"/>
      <c r="H60" s="65"/>
      <c r="I60" s="65"/>
      <c r="J60" s="135">
        <f>J24+J59</f>
        <v>0</v>
      </c>
      <c r="K60" s="64"/>
      <c r="L60" s="65"/>
      <c r="M60" s="65"/>
      <c r="N60" s="66">
        <f>N24+N59</f>
        <v>0</v>
      </c>
      <c r="O60" s="64"/>
      <c r="P60" s="65"/>
      <c r="Q60" s="65"/>
      <c r="R60" s="66">
        <f>R24+R59</f>
        <v>0</v>
      </c>
      <c r="S60" s="64"/>
      <c r="T60" s="65"/>
      <c r="U60" s="65"/>
      <c r="V60" s="66">
        <f>V24+V59</f>
        <v>0</v>
      </c>
      <c r="W60" s="64"/>
      <c r="X60" s="65"/>
      <c r="Y60" s="65"/>
      <c r="Z60" s="66">
        <f>Z24+Z59</f>
        <v>0</v>
      </c>
      <c r="AA60" s="64"/>
      <c r="AB60" s="65"/>
      <c r="AC60" s="65"/>
      <c r="AD60" s="66">
        <f>AD24+AD59</f>
        <v>0</v>
      </c>
      <c r="AE60" s="64"/>
      <c r="AF60" s="65"/>
      <c r="AG60" s="65"/>
      <c r="AH60" s="66">
        <f>AH24+AH59</f>
        <v>0</v>
      </c>
      <c r="AI60" s="64"/>
      <c r="AJ60" s="65"/>
      <c r="AK60" s="65"/>
      <c r="AL60" s="66">
        <f>AL24+AL59</f>
        <v>0</v>
      </c>
      <c r="AM60" s="64"/>
      <c r="AN60" s="65"/>
      <c r="AO60" s="65"/>
      <c r="AP60" s="66">
        <f>AP24+AP59</f>
        <v>0</v>
      </c>
      <c r="AQ60" s="64"/>
      <c r="AR60" s="65"/>
      <c r="AS60" s="65"/>
      <c r="AT60" s="66">
        <f>AT24+AT59</f>
        <v>0</v>
      </c>
      <c r="AU60" s="64"/>
      <c r="AV60" s="65"/>
      <c r="AW60" s="65"/>
      <c r="AX60" s="66">
        <f>AX24+AX59</f>
        <v>0</v>
      </c>
      <c r="AY60" s="64"/>
      <c r="AZ60" s="65"/>
      <c r="BA60" s="65"/>
      <c r="BB60" s="66">
        <f>BB24+BB59</f>
        <v>0</v>
      </c>
      <c r="BC60" s="64"/>
      <c r="BD60" s="65"/>
      <c r="BE60" s="65"/>
      <c r="BF60" s="66">
        <f>BF24+BF59</f>
        <v>0</v>
      </c>
      <c r="BG60" s="64"/>
      <c r="BH60" s="65"/>
      <c r="BI60" s="65"/>
      <c r="BJ60" s="66">
        <f>BJ24+BJ59</f>
        <v>0</v>
      </c>
      <c r="BK60" s="64"/>
      <c r="BL60" s="65"/>
      <c r="BM60" s="65"/>
      <c r="BN60" s="66">
        <f>BN24+N59</f>
        <v>0</v>
      </c>
      <c r="BO60" s="64"/>
      <c r="BP60" s="65"/>
      <c r="BQ60" s="65"/>
      <c r="BR60" s="66">
        <f>BR24+BR59</f>
        <v>0</v>
      </c>
      <c r="BS60" s="64"/>
      <c r="BT60" s="65"/>
      <c r="BU60" s="65"/>
      <c r="BV60" s="66">
        <f>BV24+BV59</f>
        <v>0</v>
      </c>
      <c r="BW60" s="64"/>
      <c r="BX60" s="65"/>
      <c r="BY60" s="65"/>
      <c r="BZ60" s="66">
        <f>BZ24+BZ59</f>
        <v>0</v>
      </c>
      <c r="CA60" s="64"/>
      <c r="CB60" s="65"/>
      <c r="CC60" s="65"/>
      <c r="CD60" s="66">
        <f>CD24+CD59</f>
        <v>0</v>
      </c>
      <c r="CE60" s="64"/>
      <c r="CF60" s="65"/>
      <c r="CG60" s="65"/>
      <c r="CH60" s="66">
        <f>CH24+CH59</f>
        <v>0</v>
      </c>
    </row>
    <row r="61" spans="1:86" s="1" customFormat="1">
      <c r="A61" s="4"/>
      <c r="B61" s="4"/>
      <c r="C61" s="4"/>
      <c r="D61" s="4"/>
      <c r="E61" s="4"/>
      <c r="F61" s="4"/>
      <c r="G61" s="3"/>
      <c r="H61" s="3"/>
      <c r="I61" s="3"/>
      <c r="J61" s="3"/>
    </row>
    <row r="62" spans="1:86" s="1" customFormat="1">
      <c r="A62" s="147" t="s">
        <v>76</v>
      </c>
      <c r="B62" s="4"/>
      <c r="C62" s="4"/>
      <c r="D62" s="4"/>
      <c r="E62" s="4"/>
      <c r="F62" s="4"/>
      <c r="G62" s="3"/>
      <c r="H62" s="3"/>
      <c r="I62" s="3"/>
      <c r="J62" s="3"/>
    </row>
    <row r="63" spans="1:86" s="1" customFormat="1">
      <c r="A63" s="147" t="s">
        <v>77</v>
      </c>
      <c r="B63" s="4"/>
      <c r="C63" s="4"/>
      <c r="D63" s="4"/>
      <c r="E63" s="4"/>
      <c r="F63" s="4"/>
      <c r="G63" s="3"/>
      <c r="H63" s="3"/>
      <c r="I63" s="3"/>
      <c r="J63" s="3"/>
    </row>
    <row r="64" spans="1:86" s="1" customFormat="1">
      <c r="A64" s="147" t="s">
        <v>78</v>
      </c>
      <c r="B64" s="4"/>
      <c r="C64" s="4"/>
      <c r="D64" s="4"/>
      <c r="E64" s="4"/>
      <c r="F64" s="4"/>
      <c r="G64" s="3"/>
      <c r="H64" s="3"/>
      <c r="I64" s="3"/>
      <c r="J64" s="3"/>
    </row>
    <row r="65" spans="1:10" s="1" customFormat="1">
      <c r="A65" s="4"/>
      <c r="B65" s="4"/>
      <c r="C65" s="4"/>
      <c r="D65" s="4"/>
      <c r="E65" s="4"/>
      <c r="F65" s="4"/>
      <c r="G65" s="3"/>
      <c r="H65" s="3"/>
      <c r="I65" s="3"/>
      <c r="J65" s="3"/>
    </row>
    <row r="66" spans="1:10">
      <c r="A66" t="s">
        <v>6</v>
      </c>
      <c r="D66" s="6"/>
      <c r="E66" s="6"/>
      <c r="F66" s="6"/>
    </row>
    <row r="67" spans="1:10">
      <c r="A67" s="178" t="s">
        <v>9</v>
      </c>
      <c r="B67" s="178"/>
      <c r="C67" s="178"/>
      <c r="D67" s="178"/>
      <c r="E67" s="178"/>
      <c r="F67" s="178"/>
    </row>
    <row r="68" spans="1:10">
      <c r="A68" t="s">
        <v>10</v>
      </c>
      <c r="D68" s="6"/>
      <c r="E68" s="6"/>
      <c r="F68" s="6"/>
    </row>
    <row r="69" spans="1:10">
      <c r="A69" t="s">
        <v>7</v>
      </c>
      <c r="D69" s="6"/>
      <c r="E69" s="6"/>
      <c r="F69" s="6"/>
    </row>
  </sheetData>
  <mergeCells count="27">
    <mergeCell ref="AI12:AL12"/>
    <mergeCell ref="AM12:AP12"/>
    <mergeCell ref="A67:F67"/>
    <mergeCell ref="G12:J12"/>
    <mergeCell ref="K12:N12"/>
    <mergeCell ref="O12:R12"/>
    <mergeCell ref="S12:V12"/>
    <mergeCell ref="A13:F13"/>
    <mergeCell ref="A27:F27"/>
    <mergeCell ref="A14:F14"/>
    <mergeCell ref="A12:F12"/>
    <mergeCell ref="A4:C4"/>
    <mergeCell ref="A5:C5"/>
    <mergeCell ref="CE12:CH12"/>
    <mergeCell ref="BK12:BN12"/>
    <mergeCell ref="BO12:BR12"/>
    <mergeCell ref="BS12:BV12"/>
    <mergeCell ref="BW12:BZ12"/>
    <mergeCell ref="CA12:CD12"/>
    <mergeCell ref="AQ12:AT12"/>
    <mergeCell ref="AU12:AX12"/>
    <mergeCell ref="AY12:BB12"/>
    <mergeCell ref="BC12:BF12"/>
    <mergeCell ref="BG12:BJ12"/>
    <mergeCell ref="W12:Z12"/>
    <mergeCell ref="AA12:AD12"/>
    <mergeCell ref="AE12:AH12"/>
  </mergeCells>
  <phoneticPr fontId="12" type="noConversion"/>
  <conditionalFormatting sqref="J15">
    <cfRule type="cellIs" dxfId="19" priority="97" operator="lessThan">
      <formula>$C$19</formula>
    </cfRule>
  </conditionalFormatting>
  <conditionalFormatting sqref="N15">
    <cfRule type="cellIs" dxfId="18" priority="96" operator="lessThan">
      <formula>$C$19</formula>
    </cfRule>
  </conditionalFormatting>
  <conditionalFormatting sqref="R15">
    <cfRule type="cellIs" dxfId="17" priority="91" operator="lessThan">
      <formula>$C$19</formula>
    </cfRule>
  </conditionalFormatting>
  <conditionalFormatting sqref="V15">
    <cfRule type="cellIs" dxfId="16" priority="81" operator="lessThan">
      <formula>$C$19</formula>
    </cfRule>
  </conditionalFormatting>
  <conditionalFormatting sqref="Z15">
    <cfRule type="cellIs" dxfId="15" priority="76" operator="lessThan">
      <formula>$C$19</formula>
    </cfRule>
  </conditionalFormatting>
  <conditionalFormatting sqref="AD15">
    <cfRule type="cellIs" dxfId="14" priority="71" operator="lessThan">
      <formula>$C$19</formula>
    </cfRule>
  </conditionalFormatting>
  <conditionalFormatting sqref="AH15">
    <cfRule type="cellIs" dxfId="13" priority="66" operator="lessThan">
      <formula>$C$19</formula>
    </cfRule>
  </conditionalFormatting>
  <conditionalFormatting sqref="AL15">
    <cfRule type="cellIs" dxfId="12" priority="61" operator="lessThan">
      <formula>$C$19</formula>
    </cfRule>
  </conditionalFormatting>
  <conditionalFormatting sqref="AP15">
    <cfRule type="cellIs" dxfId="11" priority="56" operator="lessThan">
      <formula>$C$19</formula>
    </cfRule>
  </conditionalFormatting>
  <conditionalFormatting sqref="AT15">
    <cfRule type="cellIs" dxfId="10" priority="51" operator="lessThan">
      <formula>$C$19</formula>
    </cfRule>
  </conditionalFormatting>
  <conditionalFormatting sqref="AX15">
    <cfRule type="cellIs" dxfId="9" priority="46" operator="lessThan">
      <formula>$C$19</formula>
    </cfRule>
  </conditionalFormatting>
  <conditionalFormatting sqref="BB15">
    <cfRule type="cellIs" dxfId="8" priority="41" operator="lessThan">
      <formula>$C$19</formula>
    </cfRule>
  </conditionalFormatting>
  <conditionalFormatting sqref="BF15">
    <cfRule type="cellIs" dxfId="7" priority="36" operator="lessThan">
      <formula>$C$19</formula>
    </cfRule>
  </conditionalFormatting>
  <conditionalFormatting sqref="BJ15">
    <cfRule type="cellIs" dxfId="6" priority="31" operator="lessThan">
      <formula>$C$19</formula>
    </cfRule>
  </conditionalFormatting>
  <conditionalFormatting sqref="BN15">
    <cfRule type="cellIs" dxfId="5" priority="26" operator="lessThan">
      <formula>$C$19</formula>
    </cfRule>
  </conditionalFormatting>
  <conditionalFormatting sqref="BR15">
    <cfRule type="cellIs" dxfId="4" priority="21" operator="lessThan">
      <formula>$C$19</formula>
    </cfRule>
  </conditionalFormatting>
  <conditionalFormatting sqref="BV15">
    <cfRule type="cellIs" dxfId="3" priority="16" operator="lessThan">
      <formula>$C$19</formula>
    </cfRule>
  </conditionalFormatting>
  <conditionalFormatting sqref="BZ15">
    <cfRule type="cellIs" dxfId="2" priority="11" operator="lessThan">
      <formula>$C$19</formula>
    </cfRule>
  </conditionalFormatting>
  <conditionalFormatting sqref="CD15">
    <cfRule type="cellIs" dxfId="1" priority="6" operator="lessThan">
      <formula>$C$19</formula>
    </cfRule>
  </conditionalFormatting>
  <conditionalFormatting sqref="CH15">
    <cfRule type="cellIs" dxfId="0" priority="1" operator="lessThan">
      <formula>$C$19</formula>
    </cfRule>
  </conditionalFormatting>
  <pageMargins left="0.7" right="0.7" top="0.78740157499999996" bottom="0.78740157499999996" header="0.3" footer="0.3"/>
  <pageSetup paperSize="8" scale="4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AB0D1-A211-4270-952E-3E927151A24A}">
  <dimension ref="A1:C50"/>
  <sheetViews>
    <sheetView topLeftCell="A4" workbookViewId="0">
      <selection activeCell="A31" sqref="A31"/>
    </sheetView>
  </sheetViews>
  <sheetFormatPr baseColWidth="10" defaultRowHeight="14.4"/>
  <cols>
    <col min="2" max="2" width="41" customWidth="1"/>
    <col min="3" max="3" width="15.6640625" customWidth="1"/>
    <col min="9" max="10" width="11.44140625" customWidth="1"/>
  </cols>
  <sheetData>
    <row r="1" spans="1:3">
      <c r="A1" s="1" t="str">
        <f>'02-Punkte'!A1</f>
        <v>Flughafen München GmbH</v>
      </c>
    </row>
    <row r="2" spans="1:3">
      <c r="A2" s="1" t="str">
        <f>'02-Punkte'!A2</f>
        <v>Vergabeverfahren 2025-1004678 UHR Los 3</v>
      </c>
      <c r="B2" s="1"/>
      <c r="C2" s="1"/>
    </row>
    <row r="3" spans="1:3">
      <c r="A3" s="1" t="str">
        <f>'02-Punkte'!A3</f>
        <v>Bewertungsmatrix Teilnahmewettbewerb</v>
      </c>
      <c r="B3" s="3"/>
      <c r="C3" s="3"/>
    </row>
    <row r="4" spans="1:3">
      <c r="A4" s="3"/>
      <c r="B4" s="3"/>
      <c r="C4" s="3"/>
    </row>
    <row r="5" spans="1:3">
      <c r="A5" s="31" t="s">
        <v>37</v>
      </c>
      <c r="B5" s="8"/>
      <c r="C5" s="8"/>
    </row>
    <row r="6" spans="1:3">
      <c r="A6" s="3"/>
      <c r="B6" s="3"/>
      <c r="C6" s="3"/>
    </row>
    <row r="7" spans="1:3" hidden="1">
      <c r="A7" s="16" t="s">
        <v>38</v>
      </c>
      <c r="B7" s="16" t="s">
        <v>39</v>
      </c>
      <c r="C7" s="16" t="s">
        <v>40</v>
      </c>
    </row>
    <row r="8" spans="1:3" hidden="1">
      <c r="A8" s="18">
        <f t="shared" ref="A8:A27" si="0">RANK(C8,$C$8:$C$27)</f>
        <v>1</v>
      </c>
      <c r="B8" s="18" t="str">
        <f>'01-Bewerber'!B16</f>
        <v>I</v>
      </c>
      <c r="C8" s="18">
        <f>'02-Punkte'!AP60</f>
        <v>0</v>
      </c>
    </row>
    <row r="9" spans="1:3" hidden="1">
      <c r="A9" s="18">
        <f t="shared" si="0"/>
        <v>1</v>
      </c>
      <c r="B9" s="18" t="str">
        <f>'01-Bewerber'!B9</f>
        <v>B</v>
      </c>
      <c r="C9" s="18">
        <f>'02-Punkte'!N60</f>
        <v>0</v>
      </c>
    </row>
    <row r="10" spans="1:3" hidden="1">
      <c r="A10" s="18">
        <f t="shared" si="0"/>
        <v>1</v>
      </c>
      <c r="B10" s="18" t="str">
        <f>'01-Bewerber'!B8</f>
        <v>A</v>
      </c>
      <c r="C10" s="18">
        <f>'02-Punkte'!J60</f>
        <v>0</v>
      </c>
    </row>
    <row r="11" spans="1:3" hidden="1">
      <c r="A11" s="18">
        <f t="shared" si="0"/>
        <v>1</v>
      </c>
      <c r="B11" s="18" t="str">
        <f>'01-Bewerber'!B10</f>
        <v>C</v>
      </c>
      <c r="C11" s="18">
        <f>'02-Punkte'!R60</f>
        <v>0</v>
      </c>
    </row>
    <row r="12" spans="1:3" hidden="1">
      <c r="A12" s="18">
        <f t="shared" si="0"/>
        <v>1</v>
      </c>
      <c r="B12" s="18" t="str">
        <f>'01-Bewerber'!B11</f>
        <v>D</v>
      </c>
      <c r="C12" s="18">
        <f>'02-Punkte'!V60</f>
        <v>0</v>
      </c>
    </row>
    <row r="13" spans="1:3" hidden="1">
      <c r="A13" s="18">
        <f t="shared" si="0"/>
        <v>1</v>
      </c>
      <c r="B13" s="18" t="str">
        <f>'01-Bewerber'!B12</f>
        <v>E</v>
      </c>
      <c r="C13" s="18">
        <f>'02-Punkte'!Z60</f>
        <v>0</v>
      </c>
    </row>
    <row r="14" spans="1:3" hidden="1">
      <c r="A14" s="18">
        <f t="shared" si="0"/>
        <v>1</v>
      </c>
      <c r="B14" s="18" t="str">
        <f>'01-Bewerber'!B13</f>
        <v>F</v>
      </c>
      <c r="C14" s="18">
        <f>'02-Punkte'!AD60</f>
        <v>0</v>
      </c>
    </row>
    <row r="15" spans="1:3" hidden="1">
      <c r="A15" s="18">
        <f t="shared" si="0"/>
        <v>1</v>
      </c>
      <c r="B15" s="18" t="str">
        <f>'01-Bewerber'!B14</f>
        <v>G</v>
      </c>
      <c r="C15" s="18">
        <f>'02-Punkte'!AH60</f>
        <v>0</v>
      </c>
    </row>
    <row r="16" spans="1:3" hidden="1">
      <c r="A16" s="18">
        <f t="shared" si="0"/>
        <v>1</v>
      </c>
      <c r="B16" s="18" t="str">
        <f>'01-Bewerber'!B15</f>
        <v>H</v>
      </c>
      <c r="C16" s="18">
        <f>'02-Punkte'!AL60</f>
        <v>0</v>
      </c>
    </row>
    <row r="17" spans="1:3" hidden="1">
      <c r="A17" s="18">
        <f t="shared" si="0"/>
        <v>1</v>
      </c>
      <c r="B17" s="18" t="str">
        <f>'01-Bewerber'!B17</f>
        <v>J</v>
      </c>
      <c r="C17" s="18">
        <f>'02-Punkte'!AT60</f>
        <v>0</v>
      </c>
    </row>
    <row r="18" spans="1:3" hidden="1">
      <c r="A18" s="18">
        <f t="shared" si="0"/>
        <v>1</v>
      </c>
      <c r="B18" s="18" t="str">
        <f>'01-Bewerber'!B18</f>
        <v>K</v>
      </c>
      <c r="C18" s="18">
        <f>'02-Punkte'!AX60</f>
        <v>0</v>
      </c>
    </row>
    <row r="19" spans="1:3" hidden="1">
      <c r="A19" s="18">
        <f t="shared" si="0"/>
        <v>1</v>
      </c>
      <c r="B19" s="18" t="str">
        <f>'01-Bewerber'!B19</f>
        <v>L</v>
      </c>
      <c r="C19" s="18">
        <f>'02-Punkte'!BB60</f>
        <v>0</v>
      </c>
    </row>
    <row r="20" spans="1:3" hidden="1">
      <c r="A20" s="18">
        <f t="shared" si="0"/>
        <v>1</v>
      </c>
      <c r="B20" s="18" t="str">
        <f>'01-Bewerber'!B20</f>
        <v>M</v>
      </c>
      <c r="C20" s="18">
        <f>'02-Punkte'!BF60</f>
        <v>0</v>
      </c>
    </row>
    <row r="21" spans="1:3" hidden="1">
      <c r="A21" s="18">
        <f t="shared" si="0"/>
        <v>1</v>
      </c>
      <c r="B21" s="18" t="str">
        <f>'01-Bewerber'!B21</f>
        <v>N</v>
      </c>
      <c r="C21" s="18">
        <f>'02-Punkte'!BJ60</f>
        <v>0</v>
      </c>
    </row>
    <row r="22" spans="1:3" hidden="1">
      <c r="A22" s="18">
        <f t="shared" si="0"/>
        <v>1</v>
      </c>
      <c r="B22" s="18" t="str">
        <f>'01-Bewerber'!B22</f>
        <v>O</v>
      </c>
      <c r="C22" s="18">
        <f>'02-Punkte'!BN60</f>
        <v>0</v>
      </c>
    </row>
    <row r="23" spans="1:3" hidden="1">
      <c r="A23" s="18">
        <f t="shared" si="0"/>
        <v>1</v>
      </c>
      <c r="B23" s="18" t="str">
        <f>'01-Bewerber'!B23</f>
        <v>P</v>
      </c>
      <c r="C23" s="18">
        <f>'02-Punkte'!BR60</f>
        <v>0</v>
      </c>
    </row>
    <row r="24" spans="1:3" hidden="1">
      <c r="A24" s="18">
        <f t="shared" si="0"/>
        <v>1</v>
      </c>
      <c r="B24" s="18" t="str">
        <f>'01-Bewerber'!B24</f>
        <v>Q</v>
      </c>
      <c r="C24" s="18">
        <f>'02-Punkte'!BV60</f>
        <v>0</v>
      </c>
    </row>
    <row r="25" spans="1:3" hidden="1">
      <c r="A25" s="18">
        <f t="shared" si="0"/>
        <v>1</v>
      </c>
      <c r="B25" s="18" t="str">
        <f>'01-Bewerber'!B25</f>
        <v>R</v>
      </c>
      <c r="C25" s="18">
        <f>'02-Punkte'!BZ60</f>
        <v>0</v>
      </c>
    </row>
    <row r="26" spans="1:3" hidden="1">
      <c r="A26" s="18">
        <f t="shared" si="0"/>
        <v>1</v>
      </c>
      <c r="B26" s="18" t="str">
        <f>'01-Bewerber'!B26</f>
        <v>S</v>
      </c>
      <c r="C26" s="18">
        <f>'02-Punkte'!CD60</f>
        <v>0</v>
      </c>
    </row>
    <row r="27" spans="1:3" hidden="1">
      <c r="A27" s="18">
        <f t="shared" si="0"/>
        <v>1</v>
      </c>
      <c r="B27" s="18" t="str">
        <f>'01-Bewerber'!B27</f>
        <v>T</v>
      </c>
      <c r="C27" s="18">
        <f>'02-Punkte'!CH60</f>
        <v>0</v>
      </c>
    </row>
    <row r="28" spans="1:3" hidden="1"/>
    <row r="29" spans="1:3" hidden="1"/>
    <row r="30" spans="1:3">
      <c r="A30" s="144" t="str" cm="1">
        <f t="array" ref="A30:C50">_xlfn._xlws.SORT(A7:C27, 3, -1)</f>
        <v>Rang</v>
      </c>
      <c r="B30" s="144" t="str">
        <v>Bewerber</v>
      </c>
      <c r="C30" s="144" t="str">
        <v>erzielte Punkte</v>
      </c>
    </row>
    <row r="31" spans="1:3">
      <c r="A31" s="13">
        <v>1</v>
      </c>
      <c r="B31" s="13" t="str">
        <v>I</v>
      </c>
      <c r="C31" s="13">
        <v>0</v>
      </c>
    </row>
    <row r="32" spans="1:3">
      <c r="A32" s="13">
        <v>1</v>
      </c>
      <c r="B32" s="13" t="str">
        <v>B</v>
      </c>
      <c r="C32" s="13">
        <v>0</v>
      </c>
    </row>
    <row r="33" spans="1:3">
      <c r="A33" s="13">
        <v>1</v>
      </c>
      <c r="B33" s="13" t="str">
        <v>A</v>
      </c>
      <c r="C33" s="13">
        <v>0</v>
      </c>
    </row>
    <row r="34" spans="1:3">
      <c r="A34" s="13">
        <v>1</v>
      </c>
      <c r="B34" s="13" t="str">
        <v>C</v>
      </c>
      <c r="C34" s="13">
        <v>0</v>
      </c>
    </row>
    <row r="35" spans="1:3">
      <c r="A35" s="13">
        <v>1</v>
      </c>
      <c r="B35" s="13" t="str">
        <v>D</v>
      </c>
      <c r="C35" s="13">
        <v>0</v>
      </c>
    </row>
    <row r="36" spans="1:3">
      <c r="A36" s="13">
        <v>1</v>
      </c>
      <c r="B36" s="13" t="str">
        <v>E</v>
      </c>
      <c r="C36" s="13">
        <v>0</v>
      </c>
    </row>
    <row r="37" spans="1:3">
      <c r="A37" s="13">
        <v>1</v>
      </c>
      <c r="B37" s="13" t="str">
        <v>F</v>
      </c>
      <c r="C37" s="13">
        <v>0</v>
      </c>
    </row>
    <row r="38" spans="1:3">
      <c r="A38" s="13">
        <v>1</v>
      </c>
      <c r="B38" s="13" t="str">
        <v>G</v>
      </c>
      <c r="C38" s="13">
        <v>0</v>
      </c>
    </row>
    <row r="39" spans="1:3">
      <c r="A39" s="13">
        <v>1</v>
      </c>
      <c r="B39" s="13" t="str">
        <v>H</v>
      </c>
      <c r="C39" s="13">
        <v>0</v>
      </c>
    </row>
    <row r="40" spans="1:3">
      <c r="A40" s="13">
        <v>1</v>
      </c>
      <c r="B40" s="13" t="str">
        <v>J</v>
      </c>
      <c r="C40" s="13">
        <v>0</v>
      </c>
    </row>
    <row r="41" spans="1:3">
      <c r="A41" s="13">
        <v>1</v>
      </c>
      <c r="B41" s="13" t="str">
        <v>K</v>
      </c>
      <c r="C41" s="13">
        <v>0</v>
      </c>
    </row>
    <row r="42" spans="1:3">
      <c r="A42" s="13">
        <v>1</v>
      </c>
      <c r="B42" s="13" t="str">
        <v>L</v>
      </c>
      <c r="C42" s="13">
        <v>0</v>
      </c>
    </row>
    <row r="43" spans="1:3">
      <c r="A43" s="13">
        <v>1</v>
      </c>
      <c r="B43" s="13" t="str">
        <v>M</v>
      </c>
      <c r="C43" s="13">
        <v>0</v>
      </c>
    </row>
    <row r="44" spans="1:3">
      <c r="A44" s="13">
        <v>1</v>
      </c>
      <c r="B44" s="13" t="str">
        <v>N</v>
      </c>
      <c r="C44" s="13">
        <v>0</v>
      </c>
    </row>
    <row r="45" spans="1:3">
      <c r="A45" s="13">
        <v>1</v>
      </c>
      <c r="B45" s="13" t="str">
        <v>O</v>
      </c>
      <c r="C45" s="13">
        <v>0</v>
      </c>
    </row>
    <row r="46" spans="1:3">
      <c r="A46" s="13">
        <v>1</v>
      </c>
      <c r="B46" s="13" t="str">
        <v>P</v>
      </c>
      <c r="C46" s="13">
        <v>0</v>
      </c>
    </row>
    <row r="47" spans="1:3">
      <c r="A47" s="13">
        <v>1</v>
      </c>
      <c r="B47" s="13" t="str">
        <v>Q</v>
      </c>
      <c r="C47" s="13">
        <v>0</v>
      </c>
    </row>
    <row r="48" spans="1:3">
      <c r="A48" s="13">
        <v>1</v>
      </c>
      <c r="B48" s="13" t="str">
        <v>R</v>
      </c>
      <c r="C48" s="13">
        <v>0</v>
      </c>
    </row>
    <row r="49" spans="1:3">
      <c r="A49" s="13">
        <v>1</v>
      </c>
      <c r="B49" s="13" t="str">
        <v>S</v>
      </c>
      <c r="C49" s="13">
        <v>0</v>
      </c>
    </row>
    <row r="50" spans="1:3">
      <c r="A50" s="13">
        <v>1</v>
      </c>
      <c r="B50" s="13" t="str">
        <v>T</v>
      </c>
      <c r="C50" s="13">
        <v>0</v>
      </c>
    </row>
  </sheetData>
  <sortState xmlns:xlrd2="http://schemas.microsoft.com/office/spreadsheetml/2017/richdata2" ref="A8:C27">
    <sortCondition descending="1" ref="C8:C27"/>
  </sortState>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Hinweise</vt:lpstr>
      <vt:lpstr>01-Bewerber</vt:lpstr>
      <vt:lpstr>02-Punkte</vt:lpstr>
      <vt:lpstr>03 - Rang</vt:lpstr>
      <vt:lpstr>'02-Punkte'!Druckbereich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class@rae-class.de</dc:creator>
  <cp:lastModifiedBy>Fürmetz Tanja</cp:lastModifiedBy>
  <cp:lastPrinted>2025-10-16T10:17:36Z</cp:lastPrinted>
  <dcterms:created xsi:type="dcterms:W3CDTF">2023-12-20T16:05:46Z</dcterms:created>
  <dcterms:modified xsi:type="dcterms:W3CDTF">2026-07-19T20:34:02Z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301b08-e48a-4198-be57-388a7d88f38f_Enabled">
    <vt:lpwstr>true</vt:lpwstr>
  </property>
  <property fmtid="{D5CDD505-2E9C-101B-9397-08002B2CF9AE}" pid="3" name="MSIP_Label_c1301b08-e48a-4198-be57-388a7d88f38f_SetDate">
    <vt:lpwstr>2026-04-23T06:12:00Z</vt:lpwstr>
  </property>
  <property fmtid="{D5CDD505-2E9C-101B-9397-08002B2CF9AE}" pid="4" name="MSIP_Label_c1301b08-e48a-4198-be57-388a7d88f38f_Method">
    <vt:lpwstr>Privileged</vt:lpwstr>
  </property>
  <property fmtid="{D5CDD505-2E9C-101B-9397-08002B2CF9AE}" pid="5" name="MSIP_Label_c1301b08-e48a-4198-be57-388a7d88f38f_Name">
    <vt:lpwstr>FMG_LC_Internal-0</vt:lpwstr>
  </property>
  <property fmtid="{D5CDD505-2E9C-101B-9397-08002B2CF9AE}" pid="6" name="MSIP_Label_c1301b08-e48a-4198-be57-388a7d88f38f_SiteId">
    <vt:lpwstr>ef65c7f0-656e-4646-a2fd-3e45d36a39fd</vt:lpwstr>
  </property>
  <property fmtid="{D5CDD505-2E9C-101B-9397-08002B2CF9AE}" pid="7" name="MSIP_Label_c1301b08-e48a-4198-be57-388a7d88f38f_ActionId">
    <vt:lpwstr>63b1bde9-5a81-462e-998b-21340b42a806</vt:lpwstr>
  </property>
  <property fmtid="{D5CDD505-2E9C-101B-9397-08002B2CF9AE}" pid="8" name="MSIP_Label_c1301b08-e48a-4198-be57-388a7d88f38f_ContentBits">
    <vt:lpwstr>0</vt:lpwstr>
  </property>
  <property fmtid="{D5CDD505-2E9C-101B-9397-08002B2CF9AE}" pid="9" name="MSIP_Label_c1301b08-e48a-4198-be57-388a7d88f38f_Tag">
    <vt:lpwstr>10, 0, 1, 1</vt:lpwstr>
  </property>
</Properties>
</file>